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8.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24226"/>
  <mc:AlternateContent xmlns:mc="http://schemas.openxmlformats.org/markup-compatibility/2006">
    <mc:Choice Requires="x15">
      <x15ac:absPath xmlns:x15ac="http://schemas.microsoft.com/office/spreadsheetml/2010/11/ac" url="https://oicth.sharepoint.com/sites/teams4400/Shared Documents/0_งานพัฒนานโยบาย/0.2568 Investment Reg Project/46 เสนอท่านเลขาลงนาม ประกาศ นทบ แบบรายงาน/FINAL/แนบ 8 แบบรายงาน R1-R5 (Excel)/"/>
    </mc:Choice>
  </mc:AlternateContent>
  <xr:revisionPtr revIDLastSave="2858" documentId="13_ncr:1_{4E998DB0-731B-41DD-A351-35865B2FABF7}" xr6:coauthVersionLast="47" xr6:coauthVersionMax="47" xr10:uidLastSave="{EDEF6EA6-5E82-45C2-A9E3-158D2CE8EA31}"/>
  <workbookProtection workbookAlgorithmName="SHA-512" workbookHashValue="0u2ZZAj1crdTxIKpaSJYL3Sg4EKxUb/lonR7V0NViuIIjsKZwR1wxu1/NWVyybKspsJjvT4pNUeueJ2yl8AX2Q==" workbookSaltValue="QZk8akAKgm92l/pkutFaRg==" workbookSpinCount="100000" lockStructure="1"/>
  <bookViews>
    <workbookView xWindow="-110" yWindow="-110" windowWidth="22620" windowHeight="13500" tabRatio="758" firstSheet="2" activeTab="2" xr2:uid="{00000000-000D-0000-FFFF-FFFF00000000}"/>
  </bookViews>
  <sheets>
    <sheet name="Formulas" sheetId="24" state="hidden" r:id="rId1"/>
    <sheet name="Cover Page_R2R3" sheetId="25" r:id="rId2"/>
    <sheet name="R2_PROD" sheetId="18" r:id="rId3"/>
    <sheet name="R2_ISSU" sheetId="26" r:id="rId4"/>
    <sheet name="R2_COUT" sheetId="12" r:id="rId5"/>
    <sheet name="R2_LOAN" sheetId="29" r:id="rId6"/>
    <sheet name="R2_HOUS" sheetId="28" r:id="rId7"/>
    <sheet name="R2_PEV1" sheetId="19" r:id="rId8"/>
    <sheet name="R2_PEV2" sheetId="20" r:id="rId9"/>
    <sheet name="R2_CONN" sheetId="8" r:id="rId10"/>
    <sheet name="R2_OTHE" sheetId="10" r:id="rId11"/>
    <sheet name="R3_RETU" sheetId="21" r:id="rId12"/>
  </sheets>
  <definedNames>
    <definedName name="_xlnm._FilterDatabase" localSheetId="9" hidden="1">'R2_CONN'!$A$43:$V$43</definedName>
    <definedName name="_xlnm.Print_Area" localSheetId="10">'R2_OTHE'!$A$1:$L$156</definedName>
    <definedName name="_xlnm.Print_Titles" localSheetId="10">'R2_OTHE'!$7:$7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12" i="21" l="1"/>
  <c r="K74" i="26"/>
  <c r="K75" i="26"/>
  <c r="K76" i="26"/>
  <c r="K77" i="26"/>
  <c r="K78" i="26"/>
  <c r="K79" i="26"/>
  <c r="K80" i="26"/>
  <c r="K81" i="26"/>
  <c r="K82" i="26"/>
  <c r="K73" i="26"/>
  <c r="B67" i="21"/>
  <c r="B46" i="21"/>
  <c r="B64" i="21"/>
  <c r="B39" i="21"/>
  <c r="C72" i="18"/>
  <c r="G72" i="18"/>
  <c r="B73" i="18"/>
  <c r="F72" i="18"/>
  <c r="D71" i="18"/>
  <c r="E70" i="18"/>
  <c r="G70" i="18"/>
  <c r="C70" i="18"/>
  <c r="B70" i="18"/>
  <c r="G69" i="18"/>
  <c r="C69" i="18"/>
  <c r="G68" i="18"/>
  <c r="C68" i="18"/>
  <c r="G67" i="18"/>
  <c r="C67" i="18"/>
  <c r="B67" i="18"/>
  <c r="G66" i="18"/>
  <c r="C66" i="18"/>
  <c r="B66" i="18"/>
  <c r="G65" i="18"/>
  <c r="C65" i="18"/>
  <c r="B65" i="18" l="1"/>
  <c r="D8" i="26"/>
  <c r="E20" i="18"/>
  <c r="C21" i="18"/>
  <c r="C20" i="18" s="1"/>
  <c r="D21" i="18"/>
  <c r="D20" i="18" s="1"/>
  <c r="E21" i="18"/>
  <c r="F21" i="18"/>
  <c r="F20" i="18" s="1"/>
  <c r="F10" i="18" s="1"/>
  <c r="G21" i="18"/>
  <c r="G20" i="18" s="1"/>
  <c r="C15" i="18"/>
  <c r="D15" i="18"/>
  <c r="E15" i="18"/>
  <c r="F15" i="18"/>
  <c r="G15" i="18"/>
  <c r="H15" i="18" s="1"/>
  <c r="I15" i="18" s="1"/>
  <c r="C12" i="18"/>
  <c r="D12" i="18"/>
  <c r="E12" i="18"/>
  <c r="F12" i="18"/>
  <c r="H12" i="18" s="1"/>
  <c r="I12" i="18" s="1"/>
  <c r="G12" i="18"/>
  <c r="B10" i="18"/>
  <c r="H74" i="18"/>
  <c r="I74" i="18" s="1"/>
  <c r="H69" i="18"/>
  <c r="I69" i="18" s="1"/>
  <c r="H68" i="18"/>
  <c r="I68" i="18" s="1"/>
  <c r="H67" i="18"/>
  <c r="I67" i="18" s="1"/>
  <c r="H66" i="18"/>
  <c r="I66" i="18" s="1"/>
  <c r="H65" i="18"/>
  <c r="I65" i="18" s="1"/>
  <c r="H63" i="18"/>
  <c r="I63" i="18" s="1"/>
  <c r="H62" i="18"/>
  <c r="I62" i="18" s="1"/>
  <c r="H61" i="18"/>
  <c r="I61" i="18" s="1"/>
  <c r="H60" i="18"/>
  <c r="I60" i="18" s="1"/>
  <c r="H59" i="18"/>
  <c r="I59" i="18" s="1"/>
  <c r="H58" i="18"/>
  <c r="I58" i="18" s="1"/>
  <c r="H57" i="18"/>
  <c r="I57" i="18" s="1"/>
  <c r="H56" i="18"/>
  <c r="I56" i="18" s="1"/>
  <c r="H55" i="18"/>
  <c r="I55" i="18" s="1"/>
  <c r="H54" i="18"/>
  <c r="I54" i="18" s="1"/>
  <c r="H53" i="18"/>
  <c r="I53" i="18" s="1"/>
  <c r="H52" i="18"/>
  <c r="I52" i="18" s="1"/>
  <c r="H51" i="18"/>
  <c r="I51" i="18" s="1"/>
  <c r="H50" i="18"/>
  <c r="I50" i="18" s="1"/>
  <c r="H49" i="18"/>
  <c r="I49" i="18" s="1"/>
  <c r="H48" i="18"/>
  <c r="I48" i="18" s="1"/>
  <c r="H47" i="18"/>
  <c r="I47" i="18" s="1"/>
  <c r="H45" i="18"/>
  <c r="I45" i="18" s="1"/>
  <c r="H44" i="18"/>
  <c r="I44" i="18" s="1"/>
  <c r="H43" i="18"/>
  <c r="I43" i="18" s="1"/>
  <c r="H42" i="18"/>
  <c r="I42" i="18" s="1"/>
  <c r="H41" i="18"/>
  <c r="I41" i="18" s="1"/>
  <c r="H40" i="18"/>
  <c r="I40" i="18" s="1"/>
  <c r="H39" i="18"/>
  <c r="I39" i="18" s="1"/>
  <c r="H38" i="18"/>
  <c r="I38" i="18" s="1"/>
  <c r="H37" i="18"/>
  <c r="I37" i="18" s="1"/>
  <c r="H36" i="18"/>
  <c r="I36" i="18" s="1"/>
  <c r="H35" i="18"/>
  <c r="I35" i="18" s="1"/>
  <c r="H31" i="18"/>
  <c r="I31" i="18" s="1"/>
  <c r="H30" i="18"/>
  <c r="I30" i="18" s="1"/>
  <c r="H29" i="18"/>
  <c r="I29" i="18" s="1"/>
  <c r="H28" i="18"/>
  <c r="I28" i="18" s="1"/>
  <c r="H27" i="18"/>
  <c r="I27" i="18" s="1"/>
  <c r="H26" i="18"/>
  <c r="I26" i="18" s="1"/>
  <c r="H25" i="18"/>
  <c r="I25" i="18" s="1"/>
  <c r="H24" i="18"/>
  <c r="I24" i="18" s="1"/>
  <c r="H23" i="18"/>
  <c r="I23" i="18" s="1"/>
  <c r="H22" i="18"/>
  <c r="I22" i="18" s="1"/>
  <c r="H19" i="18"/>
  <c r="I19" i="18" s="1"/>
  <c r="H18" i="18"/>
  <c r="I18" i="18" s="1"/>
  <c r="H17" i="18"/>
  <c r="I17" i="18" s="1"/>
  <c r="H16" i="18"/>
  <c r="I16" i="18" s="1"/>
  <c r="H14" i="18"/>
  <c r="I14" i="18" s="1"/>
  <c r="H13" i="18"/>
  <c r="I13" i="18" s="1"/>
  <c r="H11" i="18"/>
  <c r="I11" i="18" s="1"/>
  <c r="I145" i="10"/>
  <c r="O142" i="10"/>
  <c r="O141" i="10"/>
  <c r="O140" i="10"/>
  <c r="O139" i="10"/>
  <c r="O138" i="10"/>
  <c r="O137" i="10"/>
  <c r="O136" i="10"/>
  <c r="O135" i="10"/>
  <c r="O134" i="10"/>
  <c r="O133" i="10"/>
  <c r="O132" i="10"/>
  <c r="O131" i="10"/>
  <c r="O130" i="10"/>
  <c r="O129" i="10"/>
  <c r="O128" i="10"/>
  <c r="O127" i="10"/>
  <c r="O126" i="10"/>
  <c r="O125" i="10"/>
  <c r="O124" i="10"/>
  <c r="O123" i="10"/>
  <c r="O122" i="10"/>
  <c r="O121" i="10"/>
  <c r="O120" i="10"/>
  <c r="O119" i="10"/>
  <c r="O118" i="10"/>
  <c r="O117" i="10"/>
  <c r="O116" i="10"/>
  <c r="O115" i="10"/>
  <c r="O114" i="10"/>
  <c r="O113" i="10"/>
  <c r="O112" i="10"/>
  <c r="O111" i="10"/>
  <c r="O110" i="10"/>
  <c r="O109" i="10"/>
  <c r="O108" i="10"/>
  <c r="O107" i="10"/>
  <c r="O106" i="10"/>
  <c r="O105" i="10"/>
  <c r="O104" i="10"/>
  <c r="O103" i="10"/>
  <c r="O102" i="10"/>
  <c r="O101" i="10"/>
  <c r="O100" i="10"/>
  <c r="O99" i="10"/>
  <c r="O98" i="10"/>
  <c r="O97" i="10"/>
  <c r="O96" i="10"/>
  <c r="O95" i="10"/>
  <c r="O94" i="10"/>
  <c r="O93" i="10"/>
  <c r="O92" i="10"/>
  <c r="O91" i="10"/>
  <c r="O90" i="10"/>
  <c r="O89" i="10"/>
  <c r="O88" i="10"/>
  <c r="O87" i="10"/>
  <c r="O86" i="10"/>
  <c r="O85" i="10"/>
  <c r="O84" i="10"/>
  <c r="O83" i="10"/>
  <c r="O82" i="10"/>
  <c r="O81" i="10"/>
  <c r="O80" i="10"/>
  <c r="O79" i="10"/>
  <c r="O78" i="10"/>
  <c r="O77" i="10"/>
  <c r="O76" i="10"/>
  <c r="O75" i="10"/>
  <c r="O74" i="10"/>
  <c r="O73" i="10"/>
  <c r="O72" i="10"/>
  <c r="O71" i="10"/>
  <c r="O70" i="10"/>
  <c r="O69" i="10"/>
  <c r="O68" i="10"/>
  <c r="O67" i="10"/>
  <c r="O66" i="10"/>
  <c r="O65" i="10"/>
  <c r="O64" i="10"/>
  <c r="O63" i="10"/>
  <c r="O62" i="10"/>
  <c r="O61" i="10"/>
  <c r="O60" i="10"/>
  <c r="O59" i="10"/>
  <c r="O58" i="10"/>
  <c r="O57" i="10"/>
  <c r="O56" i="10"/>
  <c r="O55" i="10"/>
  <c r="O54" i="10"/>
  <c r="O53" i="10"/>
  <c r="O52" i="10"/>
  <c r="O51" i="10"/>
  <c r="O50" i="10"/>
  <c r="O49" i="10"/>
  <c r="O48" i="10"/>
  <c r="O47" i="10"/>
  <c r="O46" i="10"/>
  <c r="O45" i="10"/>
  <c r="O44" i="10"/>
  <c r="O43" i="10"/>
  <c r="O42" i="10"/>
  <c r="O41" i="10"/>
  <c r="O40" i="10"/>
  <c r="O39" i="10"/>
  <c r="O38" i="10"/>
  <c r="O37" i="10"/>
  <c r="O36" i="10"/>
  <c r="O35" i="10"/>
  <c r="O34" i="10"/>
  <c r="O33" i="10"/>
  <c r="O32" i="10"/>
  <c r="O31" i="10"/>
  <c r="O30" i="10"/>
  <c r="O29" i="10"/>
  <c r="O28" i="10"/>
  <c r="O27" i="10"/>
  <c r="O26" i="10"/>
  <c r="O25" i="10"/>
  <c r="O24" i="10"/>
  <c r="O23" i="10"/>
  <c r="O22" i="10"/>
  <c r="O21" i="10"/>
  <c r="O20" i="10"/>
  <c r="O19" i="10"/>
  <c r="O18" i="10"/>
  <c r="O17" i="10"/>
  <c r="O16" i="10"/>
  <c r="O15" i="10"/>
  <c r="O14" i="10"/>
  <c r="O13" i="10"/>
  <c r="O12" i="10"/>
  <c r="O11" i="10"/>
  <c r="O10" i="10"/>
  <c r="H20" i="18" l="1"/>
  <c r="I20" i="18" s="1"/>
  <c r="H21" i="18"/>
  <c r="I21" i="18" s="1"/>
  <c r="Y53" i="8" l="1"/>
  <c r="Y52" i="8"/>
  <c r="Y51" i="8"/>
  <c r="Y50" i="8"/>
  <c r="Y49" i="8"/>
  <c r="Y48" i="8"/>
  <c r="Y47" i="8"/>
  <c r="Y46" i="8"/>
  <c r="Y45" i="8"/>
  <c r="Y44" i="8"/>
  <c r="B41" i="21"/>
  <c r="B40" i="21"/>
  <c r="B38" i="21"/>
  <c r="B37" i="21"/>
  <c r="B36" i="21"/>
  <c r="B35" i="21"/>
  <c r="B34" i="21"/>
  <c r="C26" i="18"/>
  <c r="D26" i="18"/>
  <c r="E26" i="18"/>
  <c r="F26" i="18"/>
  <c r="G26" i="18"/>
  <c r="C34" i="18"/>
  <c r="D34" i="18"/>
  <c r="E34" i="18"/>
  <c r="F34" i="18"/>
  <c r="G34" i="18"/>
  <c r="G33" i="18" s="1"/>
  <c r="C33" i="18"/>
  <c r="D33" i="18"/>
  <c r="E33" i="18"/>
  <c r="F33" i="18"/>
  <c r="H33" i="18" l="1"/>
  <c r="I33" i="18" s="1"/>
  <c r="H34" i="18"/>
  <c r="I34" i="18" s="1"/>
  <c r="B3" i="20" l="1"/>
  <c r="B2" i="20"/>
  <c r="B3" i="19"/>
  <c r="B2" i="19"/>
  <c r="J26" i="12"/>
  <c r="J25" i="12"/>
  <c r="J24" i="12"/>
  <c r="J23" i="12"/>
  <c r="J22" i="12"/>
  <c r="J21" i="12"/>
  <c r="J20" i="12"/>
  <c r="J19" i="12"/>
  <c r="J18" i="12"/>
  <c r="J17" i="12"/>
  <c r="J16" i="12"/>
  <c r="J15" i="12"/>
  <c r="J14" i="12"/>
  <c r="J13" i="12"/>
  <c r="J12" i="12"/>
  <c r="J11" i="12"/>
  <c r="J10" i="12"/>
  <c r="J9" i="12"/>
  <c r="J8" i="12"/>
  <c r="D17" i="26"/>
  <c r="D16" i="26"/>
  <c r="D15" i="26"/>
  <c r="D14" i="26"/>
  <c r="D13" i="26"/>
  <c r="D12" i="26"/>
  <c r="D11" i="26"/>
  <c r="D10" i="26"/>
  <c r="D9" i="26"/>
  <c r="G64" i="18"/>
  <c r="G58" i="18"/>
  <c r="C58" i="18"/>
  <c r="D58" i="18"/>
  <c r="E58" i="18"/>
  <c r="F58" i="18"/>
  <c r="C53" i="18"/>
  <c r="D53" i="18"/>
  <c r="E53" i="18"/>
  <c r="E46" i="18" s="1"/>
  <c r="F53" i="18"/>
  <c r="F46" i="18" s="1"/>
  <c r="G53" i="18"/>
  <c r="G46" i="18" s="1"/>
  <c r="C48" i="18"/>
  <c r="C46" i="18" s="1"/>
  <c r="D48" i="18"/>
  <c r="D46" i="18" s="1"/>
  <c r="E48" i="18"/>
  <c r="F48" i="18"/>
  <c r="G48" i="18"/>
  <c r="C35" i="18"/>
  <c r="D35" i="18"/>
  <c r="E35" i="18"/>
  <c r="F35" i="18"/>
  <c r="G35" i="18"/>
  <c r="E32" i="18"/>
  <c r="E10" i="18" s="1"/>
  <c r="F32" i="18"/>
  <c r="C32" i="18"/>
  <c r="D32" i="18"/>
  <c r="D10" i="18" s="1"/>
  <c r="C29" i="18"/>
  <c r="D29" i="18"/>
  <c r="E29" i="18"/>
  <c r="F29" i="18"/>
  <c r="G29" i="18"/>
  <c r="H70" i="18" l="1"/>
  <c r="I70" i="18" s="1"/>
  <c r="C10" i="18"/>
  <c r="H46" i="18"/>
  <c r="I46" i="18" s="1"/>
  <c r="E64" i="18"/>
  <c r="C64" i="18"/>
  <c r="B64" i="18"/>
  <c r="G32" i="18"/>
  <c r="G10" i="18" s="1"/>
  <c r="H32" i="18" l="1"/>
  <c r="I32" i="18" s="1"/>
  <c r="D64" i="18"/>
  <c r="H71" i="18"/>
  <c r="I71" i="18" s="1"/>
  <c r="F64" i="18"/>
  <c r="H72" i="18"/>
  <c r="I72" i="18" s="1"/>
  <c r="J21" i="18"/>
  <c r="H64" i="18" l="1"/>
  <c r="I64" i="18" s="1"/>
  <c r="A1" i="20" a="1"/>
  <c r="A1" i="20" s="1"/>
  <c r="B77" i="18"/>
  <c r="B78" i="18" s="1"/>
  <c r="A1" i="19" a="1"/>
  <c r="A1" i="19" s="1"/>
  <c r="A1" i="28" a="1"/>
  <c r="A1" i="28" s="1"/>
  <c r="A1" i="21" a="1"/>
  <c r="A1" i="21" s="1"/>
  <c r="A1" i="29" a="1"/>
  <c r="A1" i="29" s="1"/>
  <c r="J72" i="18" l="1" a="1"/>
  <c r="J72" i="18" s="1"/>
  <c r="J71" i="18" a="1"/>
  <c r="J71" i="18" s="1"/>
  <c r="J70" i="18" a="1"/>
  <c r="J70" i="18" s="1"/>
  <c r="J64" i="18" a="1"/>
  <c r="J64" i="18" s="1"/>
  <c r="C40" i="25"/>
  <c r="C39" i="25"/>
  <c r="C38" i="25"/>
  <c r="C37" i="25"/>
  <c r="C36" i="25"/>
  <c r="C35" i="25"/>
  <c r="C34" i="25"/>
  <c r="C33" i="25"/>
  <c r="C32" i="25"/>
  <c r="C31" i="25"/>
  <c r="J46" i="18" l="1" a="1"/>
  <c r="J46" i="18" s="1"/>
  <c r="G73" i="18" l="1"/>
  <c r="C4" i="18"/>
  <c r="B7" i="18"/>
  <c r="B21" i="18" l="1"/>
  <c r="B35" i="18"/>
  <c r="B15" i="18"/>
  <c r="B48" i="18"/>
  <c r="B53" i="18"/>
  <c r="B58" i="18"/>
  <c r="B46" i="18" l="1"/>
  <c r="B20" i="18"/>
  <c r="I26" i="12"/>
  <c r="I25" i="12"/>
  <c r="I24" i="12"/>
  <c r="I23" i="12"/>
  <c r="I22" i="12"/>
  <c r="I21" i="12"/>
  <c r="I20" i="12"/>
  <c r="I19" i="12"/>
  <c r="I18" i="12"/>
  <c r="I17" i="12"/>
  <c r="I16" i="12"/>
  <c r="I15" i="12"/>
  <c r="I14" i="12"/>
  <c r="I13" i="12"/>
  <c r="I12" i="12"/>
  <c r="I11" i="12"/>
  <c r="I10" i="12"/>
  <c r="I9" i="12"/>
  <c r="I8" i="12"/>
  <c r="I7" i="12"/>
  <c r="D26" i="12"/>
  <c r="D25" i="12"/>
  <c r="D24" i="12"/>
  <c r="D23" i="12"/>
  <c r="D22" i="12"/>
  <c r="D21" i="12"/>
  <c r="D20" i="12"/>
  <c r="D19" i="12"/>
  <c r="D18" i="12"/>
  <c r="D17" i="12"/>
  <c r="D16" i="12"/>
  <c r="D15" i="12"/>
  <c r="D14" i="12"/>
  <c r="D13" i="12"/>
  <c r="D12" i="12"/>
  <c r="D11" i="12"/>
  <c r="D10" i="12"/>
  <c r="D9" i="12"/>
  <c r="D8" i="12"/>
  <c r="D7" i="12"/>
  <c r="J67" i="26"/>
  <c r="K67" i="26" s="1"/>
  <c r="J65" i="26"/>
  <c r="K65" i="26" s="1"/>
  <c r="J56" i="26"/>
  <c r="K56" i="26" s="1"/>
  <c r="J43" i="26"/>
  <c r="K43" i="26" s="1"/>
  <c r="J13" i="26"/>
  <c r="K13" i="26" s="1"/>
  <c r="D131" i="24"/>
  <c r="C131" i="24"/>
  <c r="D130" i="24"/>
  <c r="C130" i="24"/>
  <c r="D129" i="24"/>
  <c r="C129" i="24"/>
  <c r="D128" i="24"/>
  <c r="C128" i="24"/>
  <c r="D127" i="24"/>
  <c r="C127" i="24"/>
  <c r="D126" i="24"/>
  <c r="C126" i="24"/>
  <c r="D125" i="24"/>
  <c r="C125" i="24"/>
  <c r="D124" i="24"/>
  <c r="C124" i="24"/>
  <c r="D123" i="24"/>
  <c r="C123" i="24"/>
  <c r="D122" i="24"/>
  <c r="C122" i="24"/>
  <c r="D121" i="24"/>
  <c r="C121" i="24"/>
  <c r="D120" i="24"/>
  <c r="C120" i="24"/>
  <c r="D119" i="24"/>
  <c r="C119" i="24"/>
  <c r="D118" i="24"/>
  <c r="C118" i="24"/>
  <c r="D117" i="24"/>
  <c r="C117" i="24"/>
  <c r="D115" i="24"/>
  <c r="C115" i="24"/>
  <c r="D114" i="24"/>
  <c r="C114" i="24"/>
  <c r="D113" i="24"/>
  <c r="C113" i="24"/>
  <c r="D112" i="24"/>
  <c r="C112" i="24"/>
  <c r="D111" i="24"/>
  <c r="C111" i="24"/>
  <c r="D110" i="24"/>
  <c r="C110" i="24"/>
  <c r="D109" i="24"/>
  <c r="C109" i="24"/>
  <c r="D108" i="24"/>
  <c r="C108" i="24"/>
  <c r="D107" i="24"/>
  <c r="C107" i="24"/>
  <c r="D106" i="24"/>
  <c r="C106" i="24"/>
  <c r="D105" i="24"/>
  <c r="C105" i="24"/>
  <c r="D104" i="24"/>
  <c r="C104" i="24"/>
  <c r="D103" i="24"/>
  <c r="C103" i="24"/>
  <c r="D102" i="24"/>
  <c r="C102" i="24"/>
  <c r="D101" i="24"/>
  <c r="C101" i="24"/>
  <c r="D99" i="24"/>
  <c r="C99" i="24"/>
  <c r="D98" i="24"/>
  <c r="C98" i="24"/>
  <c r="D97" i="24"/>
  <c r="C97" i="24"/>
  <c r="D96" i="24"/>
  <c r="C96" i="24"/>
  <c r="D95" i="24"/>
  <c r="C95" i="24"/>
  <c r="D94" i="24"/>
  <c r="C94" i="24"/>
  <c r="D93" i="24"/>
  <c r="C93" i="24"/>
  <c r="D92" i="24"/>
  <c r="C92" i="24"/>
  <c r="D91" i="24"/>
  <c r="C91" i="24"/>
  <c r="D90" i="24"/>
  <c r="C90" i="24"/>
  <c r="D89" i="24"/>
  <c r="C89" i="24"/>
  <c r="D88" i="24"/>
  <c r="C88" i="24"/>
  <c r="D87" i="24"/>
  <c r="C87" i="24"/>
  <c r="D86" i="24"/>
  <c r="C86" i="24"/>
  <c r="D85" i="24"/>
  <c r="C85" i="24"/>
  <c r="D83" i="24"/>
  <c r="C83" i="24"/>
  <c r="D82" i="24"/>
  <c r="C82" i="24"/>
  <c r="D81" i="24"/>
  <c r="C81" i="24"/>
  <c r="D80" i="24"/>
  <c r="C80" i="24"/>
  <c r="D79" i="24"/>
  <c r="C79" i="24"/>
  <c r="D78" i="24"/>
  <c r="C78" i="24"/>
  <c r="D77" i="24"/>
  <c r="C77" i="24"/>
  <c r="D76" i="24"/>
  <c r="C76" i="24"/>
  <c r="D75" i="24"/>
  <c r="C75" i="24"/>
  <c r="D74" i="24"/>
  <c r="C74" i="24"/>
  <c r="D73" i="24"/>
  <c r="C73" i="24"/>
  <c r="D72" i="24"/>
  <c r="C72" i="24"/>
  <c r="D71" i="24"/>
  <c r="C71" i="24"/>
  <c r="D70" i="24"/>
  <c r="C70" i="24"/>
  <c r="D69" i="24"/>
  <c r="C69" i="24"/>
  <c r="D67" i="24"/>
  <c r="C67" i="24"/>
  <c r="D66" i="24"/>
  <c r="C66" i="24"/>
  <c r="D65" i="24"/>
  <c r="C65" i="24"/>
  <c r="D64" i="24"/>
  <c r="C64" i="24"/>
  <c r="D63" i="24"/>
  <c r="C63" i="24"/>
  <c r="D62" i="24"/>
  <c r="C62" i="24"/>
  <c r="D61" i="24"/>
  <c r="C61" i="24"/>
  <c r="D60" i="24"/>
  <c r="C60" i="24"/>
  <c r="D59" i="24"/>
  <c r="C59" i="24"/>
  <c r="D58" i="24"/>
  <c r="C58" i="24"/>
  <c r="J55" i="26" s="1"/>
  <c r="K55" i="26" s="1"/>
  <c r="D57" i="24"/>
  <c r="C57" i="24"/>
  <c r="D56" i="24"/>
  <c r="C56" i="24"/>
  <c r="D55" i="24"/>
  <c r="C55" i="24"/>
  <c r="D54" i="24"/>
  <c r="C54" i="24"/>
  <c r="D53" i="24"/>
  <c r="C53" i="24"/>
  <c r="D69" i="26"/>
  <c r="D68" i="26"/>
  <c r="D67" i="26"/>
  <c r="D66" i="26"/>
  <c r="D65" i="26"/>
  <c r="D64" i="26"/>
  <c r="D63" i="26"/>
  <c r="D62" i="26"/>
  <c r="D61" i="26"/>
  <c r="D60" i="26"/>
  <c r="D56" i="26"/>
  <c r="D55" i="26"/>
  <c r="D54" i="26"/>
  <c r="D53" i="26"/>
  <c r="D52" i="26"/>
  <c r="D51" i="26"/>
  <c r="D50" i="26"/>
  <c r="D49" i="26"/>
  <c r="D48" i="26"/>
  <c r="D47" i="26"/>
  <c r="D43" i="26"/>
  <c r="D42" i="26"/>
  <c r="D41" i="26"/>
  <c r="D40" i="26"/>
  <c r="D39" i="26"/>
  <c r="D38" i="26"/>
  <c r="D37" i="26"/>
  <c r="D36" i="26"/>
  <c r="D35" i="26"/>
  <c r="D34" i="26"/>
  <c r="D22" i="26"/>
  <c r="D23" i="26"/>
  <c r="D24" i="26"/>
  <c r="D25" i="26"/>
  <c r="D26" i="26"/>
  <c r="D27" i="26"/>
  <c r="D28" i="26"/>
  <c r="D29" i="26"/>
  <c r="D30" i="26"/>
  <c r="D21" i="26"/>
  <c r="J10" i="26" l="1"/>
  <c r="K10" i="26" s="1"/>
  <c r="J25" i="26"/>
  <c r="K25" i="26" s="1"/>
  <c r="J40" i="26"/>
  <c r="K40" i="26" s="1"/>
  <c r="J11" i="26"/>
  <c r="K11" i="26" s="1"/>
  <c r="J26" i="26"/>
  <c r="K26" i="26" s="1"/>
  <c r="J41" i="26"/>
  <c r="K41" i="26" s="1"/>
  <c r="J12" i="26"/>
  <c r="K12" i="26" s="1"/>
  <c r="J27" i="26"/>
  <c r="K27" i="26" s="1"/>
  <c r="J42" i="26"/>
  <c r="K42" i="26" s="1"/>
  <c r="J60" i="26"/>
  <c r="K60" i="26" s="1"/>
  <c r="J61" i="26"/>
  <c r="K61" i="26" s="1"/>
  <c r="J48" i="26"/>
  <c r="K48" i="26" s="1"/>
  <c r="J16" i="26"/>
  <c r="K16" i="26" s="1"/>
  <c r="J34" i="26"/>
  <c r="K34" i="26" s="1"/>
  <c r="J49" i="26"/>
  <c r="K49" i="26" s="1"/>
  <c r="J64" i="26"/>
  <c r="K64" i="26" s="1"/>
  <c r="J17" i="26"/>
  <c r="K17" i="26" s="1"/>
  <c r="J35" i="26"/>
  <c r="K35" i="26" s="1"/>
  <c r="J50" i="26"/>
  <c r="K50" i="26" s="1"/>
  <c r="J21" i="26"/>
  <c r="K21" i="26" s="1"/>
  <c r="J36" i="26"/>
  <c r="K36" i="26" s="1"/>
  <c r="J51" i="26"/>
  <c r="K51" i="26" s="1"/>
  <c r="J66" i="26"/>
  <c r="K66" i="26" s="1"/>
  <c r="J28" i="26"/>
  <c r="K28" i="26" s="1"/>
  <c r="J62" i="26"/>
  <c r="K62" i="26" s="1"/>
  <c r="J30" i="26"/>
  <c r="K30" i="26" s="1"/>
  <c r="J22" i="26"/>
  <c r="K22" i="26" s="1"/>
  <c r="J68" i="26"/>
  <c r="K68" i="26" s="1"/>
  <c r="J8" i="26"/>
  <c r="J29" i="26"/>
  <c r="K29" i="26" s="1"/>
  <c r="J47" i="26"/>
  <c r="K47" i="26" s="1"/>
  <c r="J63" i="26"/>
  <c r="K63" i="26" s="1"/>
  <c r="J52" i="26"/>
  <c r="K52" i="26" s="1"/>
  <c r="J23" i="26"/>
  <c r="K23" i="26" s="1"/>
  <c r="J38" i="26"/>
  <c r="K38" i="26" s="1"/>
  <c r="J9" i="26"/>
  <c r="K9" i="26" s="1"/>
  <c r="J24" i="26"/>
  <c r="K24" i="26" s="1"/>
  <c r="J39" i="26"/>
  <c r="K39" i="26" s="1"/>
  <c r="J54" i="26"/>
  <c r="K54" i="26" s="1"/>
  <c r="J69" i="26"/>
  <c r="K69" i="26" s="1"/>
  <c r="J14" i="26"/>
  <c r="K14" i="26" s="1"/>
  <c r="J15" i="26"/>
  <c r="K15" i="26" s="1"/>
  <c r="J37" i="26"/>
  <c r="K37" i="26" s="1"/>
  <c r="J53" i="26"/>
  <c r="K53" i="26" s="1"/>
  <c r="C18" i="21"/>
  <c r="C17" i="21" s="1"/>
  <c r="D18" i="21"/>
  <c r="D17" i="21" s="1"/>
  <c r="E18" i="21"/>
  <c r="E17" i="21" s="1"/>
  <c r="B21" i="21"/>
  <c r="B22" i="21"/>
  <c r="A40" i="25"/>
  <c r="A1" i="10" a="1"/>
  <c r="A1" i="10" s="1"/>
  <c r="A1" i="8" a="1"/>
  <c r="A1" i="8" s="1"/>
  <c r="A38" i="25" s="1"/>
  <c r="A37" i="25"/>
  <c r="A36" i="25"/>
  <c r="A35" i="25"/>
  <c r="A34" i="25"/>
  <c r="A1" i="12" a="1"/>
  <c r="A1" i="12" s="1"/>
  <c r="A33" i="25" s="1"/>
  <c r="A1" i="26" a="1"/>
  <c r="A1" i="26" s="1"/>
  <c r="A32" i="25" s="1"/>
  <c r="A1" i="18" a="1"/>
  <c r="A1" i="18" s="1"/>
  <c r="A31" i="25" s="1"/>
  <c r="W74" i="8"/>
  <c r="V74" i="8"/>
  <c r="U74" i="8"/>
  <c r="T74" i="8"/>
  <c r="S74" i="8"/>
  <c r="R74" i="8"/>
  <c r="Q74" i="8"/>
  <c r="P74" i="8"/>
  <c r="O74" i="8"/>
  <c r="N74" i="8"/>
  <c r="M74" i="8"/>
  <c r="L74" i="8"/>
  <c r="K74" i="8"/>
  <c r="J74" i="8"/>
  <c r="I74" i="8"/>
  <c r="H74" i="8"/>
  <c r="G74" i="8"/>
  <c r="F74" i="8"/>
  <c r="Y65" i="8"/>
  <c r="Y64" i="8"/>
  <c r="Y63" i="8"/>
  <c r="Y62" i="8"/>
  <c r="Y61" i="8"/>
  <c r="Y60" i="8"/>
  <c r="Y59" i="8"/>
  <c r="Y58" i="8"/>
  <c r="Y57" i="8"/>
  <c r="Y56" i="8"/>
  <c r="Y55" i="8"/>
  <c r="Y54" i="8"/>
  <c r="Y9" i="8"/>
  <c r="G362" i="19"/>
  <c r="G361" i="19"/>
  <c r="G360" i="19"/>
  <c r="G359" i="19"/>
  <c r="G358" i="19"/>
  <c r="G357" i="19"/>
  <c r="G356" i="19"/>
  <c r="G355" i="19"/>
  <c r="G354" i="19"/>
  <c r="G353" i="19"/>
  <c r="G352" i="19"/>
  <c r="G351" i="19"/>
  <c r="G350" i="19"/>
  <c r="G349" i="19"/>
  <c r="G348" i="19"/>
  <c r="G347" i="19"/>
  <c r="G346" i="19"/>
  <c r="G345" i="19"/>
  <c r="G344" i="19"/>
  <c r="G343" i="19"/>
  <c r="G342" i="19"/>
  <c r="G341" i="19"/>
  <c r="G340" i="19"/>
  <c r="G339" i="19"/>
  <c r="G338" i="19"/>
  <c r="G337" i="19"/>
  <c r="G336" i="19"/>
  <c r="G335" i="19"/>
  <c r="G334" i="19"/>
  <c r="G333" i="19"/>
  <c r="G332" i="19"/>
  <c r="G331" i="19"/>
  <c r="G330" i="19"/>
  <c r="G329" i="19"/>
  <c r="G328" i="19"/>
  <c r="G327" i="19"/>
  <c r="G326" i="19"/>
  <c r="G325" i="19"/>
  <c r="G324" i="19"/>
  <c r="G323" i="19"/>
  <c r="G322" i="19"/>
  <c r="G321" i="19"/>
  <c r="G320" i="19"/>
  <c r="G319" i="19"/>
  <c r="G318" i="19"/>
  <c r="G317" i="19"/>
  <c r="G316" i="19"/>
  <c r="G315" i="19"/>
  <c r="G314" i="19"/>
  <c r="G313" i="19"/>
  <c r="G312" i="19"/>
  <c r="G311" i="19"/>
  <c r="G310" i="19"/>
  <c r="G309" i="19"/>
  <c r="G308" i="19"/>
  <c r="G307" i="19"/>
  <c r="G306" i="19"/>
  <c r="G305" i="19"/>
  <c r="G304" i="19"/>
  <c r="G303" i="19"/>
  <c r="G302" i="19"/>
  <c r="G301" i="19"/>
  <c r="G300" i="19"/>
  <c r="G299" i="19"/>
  <c r="G298" i="19"/>
  <c r="G297" i="19"/>
  <c r="G296" i="19"/>
  <c r="G295" i="19"/>
  <c r="G294" i="19"/>
  <c r="G293" i="19"/>
  <c r="G292" i="19"/>
  <c r="G291" i="19"/>
  <c r="G290" i="19"/>
  <c r="G289" i="19"/>
  <c r="G288" i="19"/>
  <c r="G287" i="19"/>
  <c r="G286" i="19"/>
  <c r="G285" i="19"/>
  <c r="G284" i="19"/>
  <c r="G283" i="19"/>
  <c r="G282" i="19"/>
  <c r="G281" i="19"/>
  <c r="G280" i="19"/>
  <c r="G279" i="19"/>
  <c r="G278" i="19"/>
  <c r="G277" i="19"/>
  <c r="G276" i="19"/>
  <c r="G275" i="19"/>
  <c r="G274" i="19"/>
  <c r="G273" i="19"/>
  <c r="G272" i="19"/>
  <c r="G271" i="19"/>
  <c r="G270" i="19"/>
  <c r="G269" i="19"/>
  <c r="G268" i="19"/>
  <c r="G267" i="19"/>
  <c r="G266" i="19"/>
  <c r="G265" i="19"/>
  <c r="G264" i="19"/>
  <c r="G263" i="19"/>
  <c r="G262" i="19"/>
  <c r="G261" i="19"/>
  <c r="G260" i="19"/>
  <c r="G259" i="19"/>
  <c r="G258" i="19"/>
  <c r="G257" i="19"/>
  <c r="G256" i="19"/>
  <c r="G255" i="19"/>
  <c r="G254" i="19"/>
  <c r="G253" i="19"/>
  <c r="G252" i="19"/>
  <c r="G251" i="19"/>
  <c r="G250" i="19"/>
  <c r="G249" i="19"/>
  <c r="G248" i="19"/>
  <c r="G247" i="19"/>
  <c r="G246" i="19"/>
  <c r="G245" i="19"/>
  <c r="G244" i="19"/>
  <c r="G243" i="19"/>
  <c r="G242" i="19"/>
  <c r="G241" i="19"/>
  <c r="G240" i="19"/>
  <c r="G239" i="19"/>
  <c r="G238" i="19"/>
  <c r="G237" i="19"/>
  <c r="G236" i="19"/>
  <c r="G235" i="19"/>
  <c r="G234" i="19"/>
  <c r="G233" i="19"/>
  <c r="G232" i="19"/>
  <c r="G231" i="19"/>
  <c r="G230" i="19"/>
  <c r="G229" i="19"/>
  <c r="G228" i="19"/>
  <c r="G227" i="19"/>
  <c r="G226" i="19"/>
  <c r="G225" i="19"/>
  <c r="G224" i="19"/>
  <c r="G223" i="19"/>
  <c r="G222" i="19"/>
  <c r="G221" i="19"/>
  <c r="G220" i="19"/>
  <c r="G219" i="19"/>
  <c r="G218" i="19"/>
  <c r="G217" i="19"/>
  <c r="G216" i="19"/>
  <c r="G215" i="19"/>
  <c r="G214" i="19"/>
  <c r="G213" i="19"/>
  <c r="G212" i="19"/>
  <c r="G211" i="19"/>
  <c r="G210" i="19"/>
  <c r="G209" i="19"/>
  <c r="G208" i="19"/>
  <c r="G207" i="19"/>
  <c r="G206" i="19"/>
  <c r="G205" i="19"/>
  <c r="G204" i="19"/>
  <c r="G203" i="19"/>
  <c r="G202" i="19"/>
  <c r="G201" i="19"/>
  <c r="G200" i="19"/>
  <c r="G199" i="19"/>
  <c r="G198" i="19"/>
  <c r="G197" i="19"/>
  <c r="G196" i="19"/>
  <c r="G195" i="19"/>
  <c r="G194" i="19"/>
  <c r="G193" i="19"/>
  <c r="G192" i="19"/>
  <c r="G191" i="19"/>
  <c r="G190" i="19"/>
  <c r="G189" i="19"/>
  <c r="G188" i="19"/>
  <c r="G187" i="19"/>
  <c r="G186" i="19"/>
  <c r="G185" i="19"/>
  <c r="G184" i="19"/>
  <c r="G183" i="19"/>
  <c r="G182" i="19"/>
  <c r="G181" i="19"/>
  <c r="G180" i="19"/>
  <c r="G179" i="19"/>
  <c r="G178" i="19"/>
  <c r="G177" i="19"/>
  <c r="G176" i="19"/>
  <c r="G175" i="19"/>
  <c r="G174" i="19"/>
  <c r="G173" i="19"/>
  <c r="G172" i="19"/>
  <c r="G171" i="19"/>
  <c r="G170" i="19"/>
  <c r="G169" i="19"/>
  <c r="G168" i="19"/>
  <c r="G167" i="19"/>
  <c r="G166" i="19"/>
  <c r="G165" i="19"/>
  <c r="G164" i="19"/>
  <c r="G163" i="19"/>
  <c r="G162" i="19"/>
  <c r="G161" i="19"/>
  <c r="G160" i="19"/>
  <c r="G159" i="19"/>
  <c r="G158" i="19"/>
  <c r="G157" i="19"/>
  <c r="G156" i="19"/>
  <c r="G155" i="19"/>
  <c r="G154" i="19"/>
  <c r="G153" i="19"/>
  <c r="G152" i="19"/>
  <c r="G151" i="19"/>
  <c r="G150" i="19"/>
  <c r="G149" i="19"/>
  <c r="G148" i="19"/>
  <c r="G147" i="19"/>
  <c r="G146" i="19"/>
  <c r="G145" i="19"/>
  <c r="G144" i="19"/>
  <c r="G143" i="19"/>
  <c r="G142" i="19"/>
  <c r="G141" i="19"/>
  <c r="G140" i="19"/>
  <c r="G139" i="19"/>
  <c r="G138" i="19"/>
  <c r="G137" i="19"/>
  <c r="G136" i="19"/>
  <c r="G135" i="19"/>
  <c r="G134" i="19"/>
  <c r="G133" i="19"/>
  <c r="G132" i="19"/>
  <c r="G131" i="19"/>
  <c r="G130" i="19"/>
  <c r="G129" i="19"/>
  <c r="G128" i="19"/>
  <c r="G127" i="19"/>
  <c r="G126" i="19"/>
  <c r="G125" i="19"/>
  <c r="G124" i="19"/>
  <c r="G123" i="19"/>
  <c r="G122" i="19"/>
  <c r="G121" i="19"/>
  <c r="G120" i="19"/>
  <c r="G119" i="19"/>
  <c r="G118" i="19"/>
  <c r="G117" i="19"/>
  <c r="G116" i="19"/>
  <c r="G115" i="19"/>
  <c r="G114" i="19"/>
  <c r="G113" i="19"/>
  <c r="G112" i="19"/>
  <c r="G111" i="19"/>
  <c r="G110" i="19"/>
  <c r="G109" i="19"/>
  <c r="G108" i="19"/>
  <c r="G107" i="19"/>
  <c r="G106" i="19"/>
  <c r="G105" i="19"/>
  <c r="G104" i="19"/>
  <c r="G103" i="19"/>
  <c r="G102" i="19"/>
  <c r="G101" i="19"/>
  <c r="G100" i="19"/>
  <c r="G99" i="19"/>
  <c r="G98" i="19"/>
  <c r="G97" i="19"/>
  <c r="G96" i="19"/>
  <c r="G95" i="19"/>
  <c r="G94" i="19"/>
  <c r="G93" i="19"/>
  <c r="G92" i="19"/>
  <c r="G91" i="19"/>
  <c r="G90" i="19"/>
  <c r="G89" i="19"/>
  <c r="G88" i="19"/>
  <c r="G87" i="19"/>
  <c r="G86" i="19"/>
  <c r="G85" i="19"/>
  <c r="G84" i="19"/>
  <c r="G83" i="19"/>
  <c r="G82" i="19"/>
  <c r="G81" i="19"/>
  <c r="G80" i="19"/>
  <c r="G79" i="19"/>
  <c r="G78" i="19"/>
  <c r="G77" i="19"/>
  <c r="G76" i="19"/>
  <c r="G75" i="19"/>
  <c r="G74" i="19"/>
  <c r="G73" i="19"/>
  <c r="G72" i="19"/>
  <c r="G71" i="19"/>
  <c r="G70" i="19"/>
  <c r="G69" i="19"/>
  <c r="G68" i="19"/>
  <c r="G67" i="19"/>
  <c r="G66" i="19"/>
  <c r="G65" i="19"/>
  <c r="G64" i="19"/>
  <c r="G63" i="19"/>
  <c r="G62" i="19"/>
  <c r="G61" i="19"/>
  <c r="G60" i="19"/>
  <c r="G59" i="19"/>
  <c r="G58" i="19"/>
  <c r="G57" i="19"/>
  <c r="G56" i="19"/>
  <c r="G55" i="19"/>
  <c r="G54" i="19"/>
  <c r="G53" i="19"/>
  <c r="G52" i="19"/>
  <c r="G51" i="19"/>
  <c r="G50" i="19"/>
  <c r="G49" i="19"/>
  <c r="G48" i="19"/>
  <c r="G47" i="19"/>
  <c r="G46" i="19"/>
  <c r="G45" i="19"/>
  <c r="G44" i="19"/>
  <c r="G43" i="19"/>
  <c r="G42" i="19"/>
  <c r="G41" i="19"/>
  <c r="G40" i="19"/>
  <c r="G39" i="19"/>
  <c r="G38" i="19"/>
  <c r="G37" i="19"/>
  <c r="G36" i="19"/>
  <c r="G35" i="19"/>
  <c r="G34" i="19"/>
  <c r="G33" i="19"/>
  <c r="G32" i="19"/>
  <c r="G31" i="19"/>
  <c r="G30" i="19"/>
  <c r="G29" i="19"/>
  <c r="G28" i="19"/>
  <c r="G27" i="19"/>
  <c r="G26" i="19"/>
  <c r="G25" i="19"/>
  <c r="G24" i="19"/>
  <c r="G23" i="19"/>
  <c r="G22" i="19"/>
  <c r="G21" i="19"/>
  <c r="G20" i="19"/>
  <c r="G19" i="19"/>
  <c r="G18" i="19"/>
  <c r="G17" i="19"/>
  <c r="G16" i="19"/>
  <c r="G15" i="19"/>
  <c r="G14" i="19"/>
  <c r="G13" i="19"/>
  <c r="G12" i="19"/>
  <c r="G11" i="19"/>
  <c r="G10" i="19"/>
  <c r="G9" i="19"/>
  <c r="G8" i="19"/>
  <c r="G7" i="19"/>
  <c r="B113" i="21"/>
  <c r="H16" i="29"/>
  <c r="H15" i="29"/>
  <c r="H14" i="29"/>
  <c r="H13" i="29"/>
  <c r="H12" i="29"/>
  <c r="H11" i="29"/>
  <c r="H10" i="29"/>
  <c r="H9" i="29"/>
  <c r="G8" i="29"/>
  <c r="D8" i="29"/>
  <c r="D17" i="29" s="1"/>
  <c r="H7" i="29"/>
  <c r="B102" i="18"/>
  <c r="B103" i="18" s="1"/>
  <c r="Y74" i="8" l="1"/>
  <c r="H8" i="29"/>
  <c r="H17" i="29"/>
  <c r="G17" i="29"/>
  <c r="J73" i="18"/>
  <c r="O9" i="10"/>
  <c r="W39" i="8"/>
  <c r="Q39" i="8"/>
  <c r="I143" i="10" l="1"/>
  <c r="B78" i="21"/>
  <c r="B75" i="21"/>
  <c r="B82" i="21"/>
  <c r="B77" i="21"/>
  <c r="B81" i="21"/>
  <c r="B74" i="21"/>
  <c r="B80" i="21"/>
  <c r="B79" i="21"/>
  <c r="B76" i="21"/>
  <c r="I144" i="10"/>
  <c r="E33" i="21"/>
  <c r="E32" i="21" s="1"/>
  <c r="E31" i="21" s="1"/>
  <c r="D33" i="21"/>
  <c r="D32" i="21" s="1"/>
  <c r="D31" i="21" s="1"/>
  <c r="C33" i="21"/>
  <c r="C32" i="21" s="1"/>
  <c r="C31" i="21" s="1"/>
  <c r="B73" i="21" l="1"/>
  <c r="B61" i="21"/>
  <c r="B60" i="21"/>
  <c r="B57" i="21"/>
  <c r="B56" i="21"/>
  <c r="B54" i="21"/>
  <c r="B53" i="21"/>
  <c r="B52" i="21"/>
  <c r="B51" i="21"/>
  <c r="B49" i="21"/>
  <c r="B29" i="21"/>
  <c r="B28" i="21"/>
  <c r="B19" i="21"/>
  <c r="B16" i="21"/>
  <c r="B15" i="21"/>
  <c r="B14" i="21"/>
  <c r="B13" i="21"/>
  <c r="B10" i="21"/>
  <c r="B8" i="21"/>
  <c r="B50" i="21" l="1"/>
  <c r="B12" i="21"/>
  <c r="B70" i="21"/>
  <c r="A39" i="25"/>
  <c r="B3" i="10"/>
  <c r="B2" i="10"/>
  <c r="B4" i="10"/>
  <c r="K143" i="10" l="1"/>
  <c r="L143" i="10" s="1"/>
  <c r="K145" i="10"/>
  <c r="L145" i="10" s="1"/>
  <c r="K144" i="10"/>
  <c r="L144" i="10" s="1"/>
  <c r="G6" i="19"/>
  <c r="G363" i="19" s="1"/>
  <c r="B26" i="21" l="1"/>
  <c r="B24" i="21" s="1"/>
  <c r="B23" i="21" s="1"/>
  <c r="E59" i="21" l="1"/>
  <c r="D59" i="21"/>
  <c r="C59" i="21"/>
  <c r="C55" i="21"/>
  <c r="D55" i="21"/>
  <c r="E55" i="21"/>
  <c r="C50" i="21"/>
  <c r="D50" i="21"/>
  <c r="E50" i="21"/>
  <c r="E48" i="21" l="1"/>
  <c r="D48" i="21"/>
  <c r="C48" i="21"/>
  <c r="B69" i="21"/>
  <c r="B5" i="10"/>
  <c r="B6" i="18" l="1"/>
  <c r="B3" i="12"/>
  <c r="B2" i="12"/>
  <c r="B5" i="8"/>
  <c r="B4" i="8"/>
  <c r="F73" i="18"/>
  <c r="E73" i="18"/>
  <c r="D73" i="18"/>
  <c r="B29" i="18"/>
  <c r="C77" i="8" l="1"/>
  <c r="B65" i="21"/>
  <c r="C73" i="18"/>
  <c r="H73" i="18" s="1"/>
  <c r="I73" i="18" s="1"/>
  <c r="B59" i="21"/>
  <c r="B66" i="21"/>
  <c r="B3" i="29" l="1"/>
  <c r="B2" i="29"/>
  <c r="B13" i="28"/>
  <c r="B2" i="8" l="1"/>
  <c r="B2" i="21"/>
  <c r="B3" i="8"/>
  <c r="B3" i="21"/>
  <c r="B3" i="28"/>
  <c r="B2" i="28"/>
  <c r="B3" i="26"/>
  <c r="B2" i="26"/>
  <c r="B3" i="18"/>
  <c r="B2" i="18"/>
  <c r="Y10" i="8" l="1"/>
  <c r="Y11" i="8"/>
  <c r="Y12" i="8"/>
  <c r="Y13" i="8"/>
  <c r="Y14" i="8"/>
  <c r="Y15" i="8"/>
  <c r="Y16" i="8"/>
  <c r="Y17" i="8"/>
  <c r="Y18" i="8"/>
  <c r="Y19" i="8"/>
  <c r="Y20" i="8"/>
  <c r="Y21" i="8"/>
  <c r="Y22" i="8"/>
  <c r="Y23" i="8"/>
  <c r="Y24" i="8"/>
  <c r="Y25" i="8"/>
  <c r="Y26" i="8"/>
  <c r="Y27" i="8"/>
  <c r="Y28" i="8"/>
  <c r="Y29" i="8"/>
  <c r="Y30" i="8"/>
  <c r="Y31" i="8"/>
  <c r="Y32" i="8"/>
  <c r="Y33" i="8"/>
  <c r="Y34" i="8"/>
  <c r="Y35" i="8"/>
  <c r="Y36" i="8"/>
  <c r="Y37" i="8"/>
  <c r="Y38" i="8"/>
  <c r="F39" i="8"/>
  <c r="G39" i="8"/>
  <c r="H39" i="8"/>
  <c r="I39" i="8"/>
  <c r="J39" i="8"/>
  <c r="K39" i="8"/>
  <c r="L39" i="8"/>
  <c r="M39" i="8"/>
  <c r="N39" i="8"/>
  <c r="O39" i="8"/>
  <c r="P39" i="8"/>
  <c r="R39" i="8"/>
  <c r="S39" i="8"/>
  <c r="T39" i="8"/>
  <c r="U39" i="8"/>
  <c r="V39" i="8"/>
  <c r="X39" i="8"/>
  <c r="Y39" i="8" l="1"/>
  <c r="C76" i="8" l="1"/>
  <c r="B78" i="8" s="1"/>
  <c r="E13" i="28"/>
  <c r="E17" i="28" s="1"/>
  <c r="D13" i="28"/>
  <c r="D17" i="28" s="1"/>
  <c r="C13" i="28"/>
  <c r="C17" i="28" s="1"/>
  <c r="B17" i="28"/>
  <c r="E7" i="28"/>
  <c r="E12" i="28" s="1"/>
  <c r="D7" i="28"/>
  <c r="D12" i="28" s="1"/>
  <c r="C7" i="28"/>
  <c r="C12" i="28" s="1"/>
  <c r="B7" i="28"/>
  <c r="B12" i="28" s="1"/>
  <c r="E12" i="21" l="1"/>
  <c r="D12" i="21"/>
  <c r="C12" i="21"/>
  <c r="E27" i="21"/>
  <c r="D27" i="21"/>
  <c r="C27" i="21"/>
  <c r="B27" i="21"/>
  <c r="G74" i="18" l="1"/>
  <c r="D74" i="18" l="1"/>
  <c r="C74" i="18"/>
  <c r="B55" i="21" l="1"/>
  <c r="B48" i="21" s="1"/>
  <c r="B26" i="18" l="1"/>
  <c r="B74" i="18" l="1"/>
  <c r="E73" i="21"/>
  <c r="D73" i="21"/>
  <c r="C73" i="21"/>
  <c r="E70" i="21"/>
  <c r="D70" i="21"/>
  <c r="D69" i="21" s="1"/>
  <c r="C70" i="21"/>
  <c r="C69" i="21" s="1"/>
  <c r="E30" i="21"/>
  <c r="D30" i="21"/>
  <c r="C30" i="21"/>
  <c r="E23" i="21"/>
  <c r="D23" i="21"/>
  <c r="C23" i="21"/>
  <c r="E69" i="21" l="1"/>
  <c r="C7" i="21"/>
  <c r="D7" i="21"/>
  <c r="E7" i="21"/>
  <c r="D6" i="21" l="1"/>
  <c r="D84" i="21" s="1"/>
  <c r="E6" i="21"/>
  <c r="E84" i="21" s="1"/>
  <c r="C6" i="21"/>
  <c r="C84" i="21" s="1"/>
  <c r="B11" i="21" l="1"/>
  <c r="B9" i="21" s="1"/>
  <c r="B12" i="18"/>
  <c r="B20" i="21" l="1"/>
  <c r="B18" i="21" l="1"/>
  <c r="B17" i="21" s="1"/>
  <c r="B34" i="18" l="1"/>
  <c r="B33" i="18" l="1"/>
  <c r="B44" i="21"/>
  <c r="B45" i="21"/>
  <c r="B32" i="18" l="1"/>
  <c r="G364" i="19"/>
  <c r="G365" i="19" s="1"/>
  <c r="A366" i="19" l="1"/>
  <c r="E36" i="25"/>
  <c r="B33" i="21"/>
  <c r="B32" i="21" l="1"/>
  <c r="B31" i="21" s="1"/>
  <c r="B30" i="21" s="1"/>
  <c r="B7" i="21" l="1"/>
  <c r="B6" i="21" s="1"/>
  <c r="H10" i="18"/>
  <c r="I10" i="18" s="1"/>
  <c r="B84" i="21" l="1"/>
  <c r="B114" i="21" s="1"/>
  <c r="H18" i="29"/>
  <c r="H19" i="29" s="1"/>
  <c r="A115" i="21" l="1"/>
  <c r="E40" i="25"/>
  <c r="E34" i="25"/>
  <c r="A20" i="29"/>
  <c r="B5" i="18"/>
  <c r="B85" i="21" s="1"/>
  <c r="B86" i="21" s="1"/>
  <c r="A87" i="21" s="1"/>
  <c r="L21" i="18" l="1"/>
  <c r="L73" i="18"/>
  <c r="K10" i="18"/>
  <c r="K22" i="18"/>
  <c r="K34" i="18"/>
  <c r="L34" i="18" s="1"/>
  <c r="K46" i="18"/>
  <c r="L46" i="18" s="1"/>
  <c r="K58" i="18"/>
  <c r="K70" i="18"/>
  <c r="L70" i="18" s="1"/>
  <c r="K11" i="18"/>
  <c r="K23" i="18"/>
  <c r="K35" i="18"/>
  <c r="K47" i="18"/>
  <c r="K59" i="18"/>
  <c r="K71" i="18"/>
  <c r="L71" i="18" s="1"/>
  <c r="K27" i="18"/>
  <c r="K40" i="18"/>
  <c r="K66" i="18"/>
  <c r="K43" i="18"/>
  <c r="L43" i="18" s="1"/>
  <c r="K12" i="18"/>
  <c r="K24" i="18"/>
  <c r="K36" i="18"/>
  <c r="K48" i="18"/>
  <c r="K60" i="18"/>
  <c r="K72" i="18"/>
  <c r="L72" i="18" s="1"/>
  <c r="K13" i="18"/>
  <c r="K25" i="18"/>
  <c r="K37" i="18"/>
  <c r="K49" i="18"/>
  <c r="K61" i="18"/>
  <c r="K73" i="18"/>
  <c r="K51" i="18"/>
  <c r="K16" i="18"/>
  <c r="K52" i="18"/>
  <c r="K31" i="18"/>
  <c r="K67" i="18"/>
  <c r="K32" i="18"/>
  <c r="K56" i="18"/>
  <c r="K14" i="18"/>
  <c r="K26" i="18"/>
  <c r="L26" i="18" s="1"/>
  <c r="K38" i="18"/>
  <c r="K50" i="18"/>
  <c r="K62" i="18"/>
  <c r="K74" i="18"/>
  <c r="L74" i="18" s="1"/>
  <c r="K15" i="18"/>
  <c r="L15" i="18" s="1"/>
  <c r="K39" i="18"/>
  <c r="K63" i="18"/>
  <c r="K28" i="18"/>
  <c r="L28" i="18" s="1"/>
  <c r="K64" i="18"/>
  <c r="L64" i="18" s="1"/>
  <c r="K30" i="18"/>
  <c r="K17" i="18"/>
  <c r="K29" i="18"/>
  <c r="K41" i="18"/>
  <c r="K53" i="18"/>
  <c r="K65" i="18"/>
  <c r="K18" i="18"/>
  <c r="K42" i="18"/>
  <c r="K54" i="18"/>
  <c r="K19" i="18"/>
  <c r="K55" i="18"/>
  <c r="K20" i="18"/>
  <c r="K44" i="18"/>
  <c r="K68" i="18"/>
  <c r="K21" i="18"/>
  <c r="K33" i="18"/>
  <c r="L33" i="18" s="1"/>
  <c r="K45" i="18"/>
  <c r="K57" i="18"/>
  <c r="K69" i="18"/>
  <c r="B104" i="18"/>
  <c r="A105" i="18" s="1"/>
  <c r="B4" i="12"/>
  <c r="B4" i="26"/>
  <c r="E31" i="25" l="1"/>
  <c r="I64" i="26"/>
  <c r="I55" i="26"/>
  <c r="I49" i="26"/>
  <c r="I40" i="26"/>
  <c r="I34" i="26"/>
  <c r="I25" i="26"/>
  <c r="I12" i="26"/>
  <c r="I66" i="26"/>
  <c r="I60" i="26"/>
  <c r="I51" i="26"/>
  <c r="I42" i="26"/>
  <c r="I36" i="26"/>
  <c r="I21" i="26"/>
  <c r="I15" i="26"/>
  <c r="I9" i="26"/>
  <c r="I14" i="26"/>
  <c r="I8" i="26"/>
  <c r="K8" i="26" s="1"/>
  <c r="I13" i="26"/>
  <c r="I22" i="26"/>
  <c r="I27" i="26"/>
  <c r="I17" i="26"/>
  <c r="I11" i="26"/>
  <c r="I56" i="26"/>
  <c r="I41" i="26"/>
  <c r="I69" i="26"/>
  <c r="I63" i="26"/>
  <c r="I54" i="26"/>
  <c r="I48" i="26"/>
  <c r="I39" i="26"/>
  <c r="I30" i="26"/>
  <c r="I24" i="26"/>
  <c r="I65" i="26"/>
  <c r="I50" i="26"/>
  <c r="I35" i="26"/>
  <c r="I26" i="26"/>
  <c r="I16" i="26"/>
  <c r="I10" i="26"/>
  <c r="I68" i="26"/>
  <c r="I62" i="26"/>
  <c r="I53" i="26"/>
  <c r="I47" i="26"/>
  <c r="I38" i="26"/>
  <c r="I29" i="26"/>
  <c r="I23" i="26"/>
  <c r="I67" i="26"/>
  <c r="I61" i="26"/>
  <c r="I52" i="26"/>
  <c r="I43" i="26"/>
  <c r="I37" i="26"/>
  <c r="I28" i="26"/>
  <c r="H25" i="12"/>
  <c r="H26" i="12"/>
  <c r="H24" i="12"/>
  <c r="H23" i="12"/>
  <c r="H11" i="12"/>
  <c r="H17" i="12"/>
  <c r="H16" i="12"/>
  <c r="H15" i="12"/>
  <c r="H14" i="12"/>
  <c r="H22" i="12"/>
  <c r="H10" i="12"/>
  <c r="H20" i="12"/>
  <c r="H13" i="12"/>
  <c r="H12" i="12"/>
  <c r="H21" i="12"/>
  <c r="H9" i="12"/>
  <c r="H8" i="12"/>
  <c r="H19" i="12"/>
  <c r="H7" i="12"/>
  <c r="J7" i="12" s="1"/>
  <c r="H18"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tc={1E238590-F3B2-4ED0-8E4B-D0C9076F1263}</author>
  </authors>
  <commentList>
    <comment ref="N8" authorId="0" shapeId="0" xr:uid="{1E238590-F3B2-4ED0-8E4B-D0C9076F1263}">
      <text>
        <t>[Threaded comment]
Your version of Excel allows you to read this threaded comment; however, any edits to it will get removed if the file is opened in a newer version of Excel. Learn more: https://go.microsoft.com/fwlink/?linkid=870924
Comment:
    แก้ไข typo</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<sst xmlns="http://schemas.openxmlformats.org/spreadsheetml/2006/main" count="995" uniqueCount="576">
  <si>
    <t>บริษัทประกันวินาศภัย</t>
  </si>
  <si>
    <t/>
  </si>
  <si>
    <t>สินทรัพย์ลงทุน</t>
  </si>
  <si>
    <t>ราคาประเมิน</t>
  </si>
  <si>
    <t>1.1 เงินฝากสถาบันการเงินและธนาคารที่มีกฎหมายเฉพาะจัดตั้ง</t>
  </si>
  <si>
    <t>ไม่จำกัด</t>
  </si>
  <si>
    <t>ไม่เกินมูลค่าความเสี่ยง</t>
  </si>
  <si>
    <t>หมายเหตุ</t>
  </si>
  <si>
    <t>ชื่อบริษัท</t>
  </si>
  <si>
    <t>ราคาประเมินสินทรัพย์ลงทุน ณ สิ้นงวด (บาท)</t>
  </si>
  <si>
    <t>ระดับการคัดกรองบริษัทตามกรอบการกำกับการลงทุนตามความเสี่ยง</t>
  </si>
  <si>
    <t>ผล Risk Prop</t>
  </si>
  <si>
    <t>ผ่านการคัดกรองพิเศษ</t>
  </si>
  <si>
    <t>ผ่านการคัดกรองปกติ</t>
  </si>
  <si>
    <t>ไม่ผ่านการคัดกรอง</t>
  </si>
  <si>
    <t>ตราสารทุน</t>
  </si>
  <si>
    <t xml:space="preserve">การลงทุนต่างประเทศ </t>
  </si>
  <si>
    <t>Risky Assets</t>
  </si>
  <si>
    <t>PE VC</t>
  </si>
  <si>
    <t>HF</t>
  </si>
  <si>
    <t>Private Credit</t>
  </si>
  <si>
    <t>ความสัมพันธ์</t>
  </si>
  <si>
    <t xml:space="preserve">บริษัทแม่ </t>
  </si>
  <si>
    <t xml:space="preserve">บริษัทลูก </t>
  </si>
  <si>
    <t>บริษัทร่วม</t>
  </si>
  <si>
    <t xml:space="preserve">กิจการที่มีผลประโยชน์เกี่ยวข้องกับบริษัท </t>
  </si>
  <si>
    <t>งวดรายงาน</t>
  </si>
  <si>
    <t>ประเภทสินทรัพย์ 
(1)</t>
  </si>
  <si>
    <t>ลงทุนโดยตรง 
(2)</t>
  </si>
  <si>
    <t>รวม
 (4) = (2) + (3)</t>
  </si>
  <si>
    <t>รวมการให้กู้ยืม 25%</t>
  </si>
  <si>
    <t>LTV ไม่เกิน 75%</t>
  </si>
  <si>
    <t>% การป้องกันความเสี่ยงด้านอัตราแลกเปลี่ยน</t>
  </si>
  <si>
    <t>ผลต่าง</t>
  </si>
  <si>
    <t>อันดับความน่าเชื่อถือ
(5)</t>
  </si>
  <si>
    <t>A</t>
  </si>
  <si>
    <t>B</t>
  </si>
  <si>
    <t>สถาบันการเงินไทย</t>
  </si>
  <si>
    <t>C2</t>
  </si>
  <si>
    <t xml:space="preserve">บริษัทจำกัดภายใต้โครงการแปลงสินทรัพย์เป็นหลักทรัพย์ที่นำรายได้ทั้งจำนวนไปใช้ในโครงการของราชการ </t>
  </si>
  <si>
    <t>F</t>
  </si>
  <si>
    <t>รหัสอ้างอิง
ชื่อคู่สัญญา</t>
  </si>
  <si>
    <t>ชื่อคู่สัญญา</t>
  </si>
  <si>
    <t>งวดปัจจุบัน</t>
  </si>
  <si>
    <t>งวดก่อน</t>
  </si>
  <si>
    <t>รายการ (1)</t>
  </si>
  <si>
    <t>จำนวนผู้กู้ (ราย) (2)</t>
  </si>
  <si>
    <t>จำนวนเงิน (บาท) (3)</t>
  </si>
  <si>
    <t>จำนวนผู้กู้ (ราย) (4)</t>
  </si>
  <si>
    <t>จำนวนเงิน (บาท) (5)</t>
  </si>
  <si>
    <t>หมายเหตุ (6)</t>
  </si>
  <si>
    <t>1. เงินให้กู้แก่ผู้ประกอบการเพื่อพัฒนาโครงการคงค้าง</t>
  </si>
  <si>
    <t>1.1 การจัดสรรที่ดินและบ้านอยู่อาศัย</t>
  </si>
  <si>
    <t>1.2 การจัดสร้างคอนโดมิเนียมอยู่อาศัย/แฟลตให้เช่า</t>
  </si>
  <si>
    <t>1.3 การจัดสร้างอาคารพาณิชย์</t>
  </si>
  <si>
    <t>2. เงินให้กู้แก่บุคคลทั่วไปคงค้าง</t>
  </si>
  <si>
    <t>รวมเงินให้กู้เพื่ออยู่อาศัยคงค้าง</t>
  </si>
  <si>
    <t>รวมเงินให้กู้แก่บุคคลทั่วไประหว่างงวด</t>
  </si>
  <si>
    <t xml:space="preserve">1. ข้อ 2 และข้อ 3 หมายถึง เงินให้กู้แก่ผู้ซื้อบ้าน ผู้ปลูกสร้าง หรือผู้ซ่อมแซมต่อเติมบ้านของตนเอง และให้รวมถึงผู้ให้กู้เพื่อซื้อตึกแถว หรืออาคารพาณิชย์ที่ใช้อยู่อาศัยด้วย </t>
  </si>
  <si>
    <t>รายการ 
(1)</t>
  </si>
  <si>
    <t>LTV ไม่เกิน 90%</t>
  </si>
  <si>
    <t xml:space="preserve">ลำดับ
</t>
  </si>
  <si>
    <t>ชื่อกองทุน / กองทรัสต์ / บริษัท 
(1)</t>
  </si>
  <si>
    <t>ผู้จัดการกองทุน / กองทรัสต์ 
(2)</t>
  </si>
  <si>
    <t>1) Closed-Ended</t>
  </si>
  <si>
    <t>2) Opened-Ended</t>
  </si>
  <si>
    <t>1) มี lock-up period</t>
  </si>
  <si>
    <t>2) ไม่มี lock-up period</t>
  </si>
  <si>
    <t>มูลค่าสินทรัพย์ 
(2)</t>
  </si>
  <si>
    <t>ดอกเบี้ยรับ / เงินปันผลรับ
 (3)</t>
  </si>
  <si>
    <t>รายได้ค่าเช่า / อื่น ๆ 
(4)</t>
  </si>
  <si>
    <t>กำไร (ขาดทุน) 
จากการขายสินทรัพย์ 
(5)</t>
  </si>
  <si>
    <t>หมายเหตุ
(6)</t>
  </si>
  <si>
    <t>1. มูลค่าสินทรัพย์ให้ใช้ราคาประเมินตามหลักเกณฑ์ที่กำหนดไว้ในประกาศคณะกรรมการกำกับและส่งเสริมการประกอบธุรกิจประกันภัยว่าด้วยการประเมินสินทรัพย์และหนี้สิน</t>
  </si>
  <si>
    <t>การลงทุนโดยตรง</t>
  </si>
  <si>
    <t xml:space="preserve">ลำดับ
(1)
</t>
  </si>
  <si>
    <t xml:space="preserve">ชื่อนิติบุคคล
(2)
</t>
  </si>
  <si>
    <t>เลขประจำตัวนิติบุคคล
(3)</t>
  </si>
  <si>
    <t>ความสัมพันธ์
(4)</t>
  </si>
  <si>
    <t xml:space="preserve"> </t>
  </si>
  <si>
    <t>(5.1) เงินฝาก</t>
  </si>
  <si>
    <t>(5.2) ตราสารหนี้</t>
  </si>
  <si>
    <t>(5.3) ตราสารกึ่งหนี้กึ่งทุน</t>
  </si>
  <si>
    <t>(5.4) ตราสารทุน</t>
  </si>
  <si>
    <t>(5.5) สัญญาซื้อขายล่วงหน้า</t>
  </si>
  <si>
    <t>(5.6) ตราสารหนี้ที่มีสัญญาซื้อขายล่วงหน้าแฝง</t>
  </si>
  <si>
    <t>(5.7)  กองทุนรวมอสังหาริมทรัพย์ กองทรัสต์เพื่อการลงทุนในอสังหาริมทรัพย์ กองทุนรวมโครงสร้างพื้นฐาน กองทรัสต์เพื่อการลงทุนในโครงสร้างพื้นฐาน</t>
  </si>
  <si>
    <t>(5.8) หน่วยลงทุนของกองทุนรวมสินค้าโภคภัณฑ์</t>
  </si>
  <si>
    <t>(5.10) เงินให้กู้ยืม ให้เช่าซื้อรถ 
รับอาวัลตั๋วเงิน และออกหนังสือค้ำประกัน รวมถึงการเงินให้กู้ยืมผ่านหน่วยลงทุน</t>
  </si>
  <si>
    <t>รวม</t>
  </si>
  <si>
    <t>การลงทุนผ่านหน่วยลงทุน</t>
  </si>
  <si>
    <t>ชื่อกองทุน
(5)</t>
  </si>
  <si>
    <t>(6.1) เงินฝาก</t>
  </si>
  <si>
    <t>(6.2) ตราสารหนี้</t>
  </si>
  <si>
    <t>(6.3) ตราสารกึ่งหนี้กึ่งทุน</t>
  </si>
  <si>
    <t>(6.4) ตราสารทุน</t>
  </si>
  <si>
    <t>(6.5) สัญญาซื้อขายล่วงหน้า</t>
  </si>
  <si>
    <t>(6.6) ตราสารหนี้ที่มีสัญญาซื้อขายล่วงหน้าแฝง</t>
  </si>
  <si>
    <t xml:space="preserve">(6.7)  กองทุนรวมอสังหาริมทรัพย์ กองทรัสต์เพื่อการลงทุนในอสังหาริมทรัพย์ กองทุนรวมโครงสร้างพื้นฐาน กองทรัสต์เพื่อการลงทุนในโครงสร้างพื้นฐาน </t>
  </si>
  <si>
    <t>(6.8)  หน่วยลงทุนของกองทุนรวมสินค้าโภคภัณฑ์</t>
  </si>
  <si>
    <t xml:space="preserve">(6.9)  โทเคนดิจิทัลเพื่อการลงทุน (Investment Token) </t>
  </si>
  <si>
    <t>(6.10) เงินให้กู้ยืม ให้เช่าซื้อรถ 
รับอาวัลตั๋วเงิน และออกหนังสือค้ำประกัน รวมถึงการเงินให้กู้ยืมผ่านหน่วยลงทุน</t>
  </si>
  <si>
    <t xml:space="preserve">   - บริษัทแม่ </t>
  </si>
  <si>
    <t xml:space="preserve">   - บริษัทลูก </t>
  </si>
  <si>
    <t xml:space="preserve">   - บริษัทร่วม</t>
  </si>
  <si>
    <t xml:space="preserve">   - กิจการที่มีผลประโยชน์เกี่ยวข้องกับบริษัท </t>
  </si>
  <si>
    <t xml:space="preserve">2. การถือตราสารทุนตั้งแต่ร้อยละยี่สิบขึ้นไปของจำนวนตราสารทุน  ที่ออกจำหน่ายได้แล้วทั้งหมดของนิติบุคคล ซึ่งมีลักษณะและประกอบกิจการอย่างหนึ่งอย่างใด ดังต่อไปนี้ </t>
  </si>
  <si>
    <t>(8) อื่นๆ โปรดระบุ ชื่อ เลขนิติบุคคล</t>
  </si>
  <si>
    <t>(5.11) หลักทรัพย์ให้ยืม</t>
  </si>
  <si>
    <t>(5.12) หลักทรัพย์ซื้อคืน</t>
  </si>
  <si>
    <t>(5.13) กิจการเงินร่วมลงทุนและนิติบุคคลร่วมทุน</t>
  </si>
  <si>
    <t>(5.14) หน่วยลงทุนของกองทุนรวมสินค้าโภคภัณฑ์ และสินทรัพย์หรือดัชนีที่บริษัทถือครองผ่านการลงทุนในหน่วยลงทุนของกองทุนรวม ที่กำหนดนโยบายลงทุนในสินทรัพย์หรือดัชนีที่บริษัทลงทุนได้โดยตรง แต่มีการจัดสรรลงทุนบางส่วนในสินทรัพย์หรือดัชนีที่บริษัทไม่สามารถลงทุนได้</t>
  </si>
  <si>
    <t>(5.16) หน่วยลงทุนของกองทุนส่วนบุคคล</t>
  </si>
  <si>
    <t>(5.17)  เฮ็ดจ์ฟันด์ (Hedge Fund)</t>
  </si>
  <si>
    <t>(5.18) การจัดทำโครงการพัฒนาอสังหาริมทรัพย์</t>
  </si>
  <si>
    <t>(5.19) การประกอบธุรกิจอื่น</t>
  </si>
  <si>
    <t>(6.11) หลักทรัพย์ให้ยืม</t>
  </si>
  <si>
    <t>(6.12) หลักทรัพย์ซื้อคืน</t>
  </si>
  <si>
    <t>(6.13) กิจการเงินร่วมลงทุนและนิติบุคคลร่วมทุน</t>
  </si>
  <si>
    <t>(6.14) หน่วยลงทุนของกองทุนรวมสินค้าโภคภัณฑ์ และสินทรัพย์หรือดัชนีที่บริษัทถือครองผ่านการลงทุนในหน่วยลงทุนของกองทุนรวม ที่กำหนดนโยบายลงทุนในสินทรัพย์หรือดัชนีที่บริษัทลงทุนได้โดยตรง แต่มีการจัดสรรลงทุนบางส่วนในสินทรัพย์หรือดัชนีที่บริษัทไม่สามารถลงทุนได้</t>
  </si>
  <si>
    <t>(6.16) หน่วยลงทุนของกองทุนส่วนบุคคล</t>
  </si>
  <si>
    <t>(6.17)  เฮ็ดจ์ฟันด์ (Hedge Fund)</t>
  </si>
  <si>
    <t>(6.18) การจัดทำโครงการพัฒนาอสังหาริมทรัพย์</t>
  </si>
  <si>
    <t>ลงทุนในกิจการเงินร่วมลงทุนและนิติบุคคลร่วมลงทุนผ่านหน่วยลงทุน
(3.3)</t>
  </si>
  <si>
    <t>ลงทุนผ่านหน่วยลงทุนของกองทุน Private credit
(3.4)</t>
  </si>
  <si>
    <t>ลงทุนผ่านหน่วยลงทุนของกองทุนอื่น
(3.5)</t>
  </si>
  <si>
    <t>รายเดือน</t>
  </si>
  <si>
    <t>ราย 6 เดือน</t>
  </si>
  <si>
    <t>รายไตรมาส</t>
  </si>
  <si>
    <t xml:space="preserve">ผู้จัดทำ: </t>
  </si>
  <si>
    <t xml:space="preserve">ตำแหน่ง: </t>
  </si>
  <si>
    <t xml:space="preserve">โทร.: </t>
  </si>
  <si>
    <t xml:space="preserve">อีเมล: </t>
  </si>
  <si>
    <t>LTV เกิน 75%</t>
  </si>
  <si>
    <t>LTV เกิน 90%</t>
  </si>
  <si>
    <t>รวมจำนวนเงิน (บาท) 
(8)</t>
  </si>
  <si>
    <t>หมายเหตุ 
(9)</t>
  </si>
  <si>
    <t>1.3.2 ตราสารหนี้ที่มีลักษณะของสัญญาซื้อขายล่วงหน้าแฝงประเภทไม่คุ้มครองเงินต้น</t>
  </si>
  <si>
    <t>1.3.3 ตราสารหนี้ที่มีอันดับความน่าเชื่อถือต่ำกว่าระดับที่สามารถลงทุนได้ หรือไม่ได้รับการจัดอันดับความน่าเชื่อถือ</t>
  </si>
  <si>
    <t>1.3.4 ตราสารหนี้ที่มีอันดับความน่าเชื่อถือต่ำกว่าระดับที่สามารถลงทุนได้ หรือไม่ได้รับการจัดอันดับความน่าเชื่อถือ กรณีที่ภายหลังกองทุนมีสัดส่วนการลงทุนในตราสารหนี้ดังกล่าวเกินร้อยละ 10 ของมูลค่าสินทรัพย์สุทธิ (NAV)</t>
  </si>
  <si>
    <t>2.2.1 ตราสารหนี้ต่างประเทศ (ไม่นับรวมตราสารหนี้ ตามข้อ 2.2.2, 2.2.3 และ 2.2.4)</t>
  </si>
  <si>
    <t>2.2.2 ตราสารหนี้ต่างประเทศที่มีลักษณะของสัญญาซื้อขายล่วงหน้าแฝงประเภทไม่คุ้มครองเงินต้น</t>
  </si>
  <si>
    <t>2.2.3 ตราสารหนี้ที่มีอันดับความน่าเชื่อถือต่ำกว่าระดับที่สามารถลงทุนได้ หรือไม่ได้รับการจัดอันดับความน่าเชื่อถือ</t>
  </si>
  <si>
    <t>2.3.1 จดทะเบียนซื้อขายในตลาดหลักทรัพย์</t>
  </si>
  <si>
    <t>2.3.2 ไม่จดทะเบียนซื้อขายในตลาดหลักทรัพย์</t>
  </si>
  <si>
    <t>1.2 ตราสารหนี้ภาครัฐไทย รวมทั้งตราสารหนี้ภาครูปแบบดิจิทัล (G-token) (ผลรวม 1.2.1 ถึง 1.2.2)</t>
  </si>
  <si>
    <t>1.3 ตราสารหนี้ภาคเอกชน (ผลรวม 1.3.1 ถึง 1.3.4)</t>
  </si>
  <si>
    <t>2.1 เงินฝากธนาคารต่างประเทศ</t>
  </si>
  <si>
    <t>2.2 ตราสารหนี้ต่างประเทศ (ผลรวม 2.2.1 ถึง 2.2.4)</t>
  </si>
  <si>
    <t>2.3 ตราสารทุนต่างประเทศ (ผลรวม 2.3.1 ถึง 2.3.2)</t>
  </si>
  <si>
    <t>3.1 ตราสารหนี้ที่มีลักษณะของสัญญาซื้อขายล่วงหน้าแฝงประเภทไม่คุ้มครองเงินต้นในและต่างประเทศ</t>
  </si>
  <si>
    <t>3.2 ตราสารหนี้ที่มีอันดับความน่าเชื่อถือต่ำกว่าระดับที่สามารถลงทุนได้ หรือไม่ได้รับการจัดอันดับความน่าเชื่อถือในและต่างประเทศ</t>
  </si>
  <si>
    <t>3.3 ตราสารทุนที่ไม่ได้จดทะเบียนซื้อขายในตลาดหลักทรัพย์หรือไม่ได้อยู่ระหว่างการดำเนินการกระจายการถือหุ้นรายย่อยตามข้อบังคับตลาดหลักทรัพย์ในและต่างประเทศ</t>
  </si>
  <si>
    <t xml:space="preserve">3.4 หน่วยลงทุนของกองทุนรวมสินค้าโภคภัณฑ์ไม่จดทะเบียนในและต่างประเทศ และสินทรัพย์หรือดัชนีที่บริษัทถือครองผ่านการลงทุนในหน่วยลงทุนของกองทุนรวม ที่กำหนดนโยบายลงทุนในสินทรัพย์หรือดัชนีที่บริษัทลงทุนได้โดยตรง แต่มีการจัดสรรลงทุนบางส่วนในสินทรัพย์หรือดัชนีที่บริษัทไม่สามารถลงทุนได้ </t>
  </si>
  <si>
    <t>3.5 หน่วยลงทุนของกองทุนรวมที่ไม่สามารถแยกองค์ประกอบได้ หรือไม่มีข้อมูลสัดส่วนประเภทการลงทุนของกองทุนรวมที่เพียงพอในและต่างประเทศ</t>
  </si>
  <si>
    <t>[1] ธนาคารที่เป็นรัฐวิสาหกิจ เช่น ธนาคารกรุงไทย ให้ถือเป็นสถาบันการเงิน</t>
  </si>
  <si>
    <t xml:space="preserve">[2] เงินฝากสถาบันการเงิน หมายความรวมถึง ใบรับฝากเงิน และบัตรเงินฝากด้วย </t>
  </si>
  <si>
    <t>[3] ตราสารหนี้ภาครัฐไทย หมายถึง ตราสารหนี้ที่ออก สั่งจ่าย รับรอง รับอาวัล หรือค้ำประกัน โดยรัฐบาลไทย ธนาคารแห่งประเทศไทย กระทรวงการคลัง หรือกองทุนเพื่อการฟื้นฟูและพัฒนาระบบสถาบันการเงิน ทั้งนี้ ให้นับรวมตราสารหนี้ที่ค้ำประกันโดยกระทรวงการคลัง และสลากออมสิน</t>
  </si>
  <si>
    <t>ประเภทกองทุน
(3)</t>
  </si>
  <si>
    <t>ประเทศที่กองทุนจัดตั้งขึ้น
(4)</t>
  </si>
  <si>
    <t>วันที่จัดตั้งกองทุน
(5)</t>
  </si>
  <si>
    <t>รายชื่อหลักทรัพย์ 
(6)</t>
  </si>
  <si>
    <t>ประเภทอุตสาหกรรม 
(7)</t>
  </si>
  <si>
    <t>ประเทศที่หลักทรัพย์จัดตั้งขึ้น
(8)</t>
  </si>
  <si>
    <t>% การลงทุน 
(9)</t>
  </si>
  <si>
    <t>หมายเหตุ
(10)</t>
  </si>
  <si>
    <t>วันที่ลงทุน 
(2)</t>
  </si>
  <si>
    <t>ราคาซื้อ ณ เริ่มแรก (Value At Cost)
(3)</t>
  </si>
  <si>
    <t>ราคาประเมิน - ลงทุนโดยตรง 
(4)</t>
  </si>
  <si>
    <t>ราคาประเมิน - ลงทุนผ่านหน่วยลงทุน
(5)</t>
  </si>
  <si>
    <t>รวมราคาประเมิน
(6)</t>
  </si>
  <si>
    <t>จำนวนหน่วย 
(7)</t>
  </si>
  <si>
    <t>มูลค่าสินทรัพย์สุทธิ (NAV)
 (8)</t>
  </si>
  <si>
    <t>เงินปันผลรับ 
(9)</t>
  </si>
  <si>
    <t>กระแสเงินสดรับ 
(10)</t>
  </si>
  <si>
    <t>วันที่ขาย 
(11)</t>
  </si>
  <si>
    <t>มูลค่าขาย 
(12)</t>
  </si>
  <si>
    <t>กำไร (ขาดทุน) จากการขาย 
(13)</t>
  </si>
  <si>
    <t>ข้อจำกัดในการขายคืน (lock-up period)
(14)</t>
  </si>
  <si>
    <t>ระยะเวลาที่สามารถขายคืนได้ครั้งถัดไป
(15)</t>
  </si>
  <si>
    <t>หมายเหตุ 
(16)</t>
  </si>
  <si>
    <t>2. เงินปันผลรับ นับสะสมตั้งแต่ลงทุนในกิจการเงินร่วมลงทุนนั้น ๆ โดยใช้หลักเกณฑ์คงค้าง (Accrual Basis)</t>
  </si>
  <si>
    <t>3. กระแสเงินสดรับ เป็นรายการอื่นใดที่ไม่ใช่เงินปันผลรับ หรือการขายเงินลงทุน เช่น เงินจ่ายคืนจากการลดทุน เงินจ่ายคืนจากการชำระบัญชี เป็นต้น</t>
  </si>
  <si>
    <t>5. ข้อจำกัดในการขายคืน (lock-up period) ให้เลือกจาก</t>
  </si>
  <si>
    <t>6. การลงทุนแต่ละครั้ง ให้บันทึกข้อมูลเป็นรายการใหม่ ทั้งนี้ สามารถรวมเงินปันผลรับ กระแสเงินสดรับ หรือกำไร (ขาดทุน) จากการจำหน่ายเงินลงทุนที่เกิดขึ้นในคราวเดียวกันเป็นรายการเดียวได้</t>
  </si>
  <si>
    <t>2.1.1 ให้เช่าอสังหาริมทรัพย์</t>
  </si>
  <si>
    <t>2.3.2 บริษัทจำกัดที่จัดตั้งขึ้นเพื่อประกอบกิจการอันเป็นประโยชน์ต่อธุรกิจประกันภัยโดยส่วนรวม</t>
  </si>
  <si>
    <t>2.3.5 บริษัทประกันภัย โดยมีวัตถุประสงค์เพื่อการแก้ไขฐานะการเงินหรือการดำเนินการของกิจการ</t>
  </si>
  <si>
    <t>2.3.6 กิจการสถานพยาบาลในประเทศไทย</t>
  </si>
  <si>
    <t>2.3.7 กิจการการดูแลผู้สูงอายุและผู้มีภาวะพึ่งพิงในประเทศไทย</t>
  </si>
  <si>
    <t>2.3.8 กิจการที่ประกอบธุรกิจเทคโนโลยีที่เป็นประโยชน์ต่อธุรกิจประกันภัย</t>
  </si>
  <si>
    <t>2.3.9 นิติบุคคลอื่นๆ</t>
  </si>
  <si>
    <t>2.1 การประกอบธุรกิจเกี่ยวกับอสังหาริมทรัพย์</t>
  </si>
  <si>
    <t>2.2 การประกอบธุรกิจให้บริการด้านงานสนับสนุนแก่บุคคลอื่น</t>
  </si>
  <si>
    <t>2.3 การถือตราสารทุนเพื่อวัตถุประสงค์ในการประกอบธุรกิจอื่น (ผลรวม 2.3.1 ถึง 2.3.8)</t>
  </si>
  <si>
    <t>2.4 การประกอบธุรกิจเกี่ยวกับหลักทรัพย์</t>
  </si>
  <si>
    <t>อัตราส่วนความเพียงพอของเงินกองทุน (%) ไตรมาสล่าสุด</t>
  </si>
  <si>
    <t>1. การลงทุนในประเทศ (ผลรวม 1.1 ถึง 1.14)</t>
  </si>
  <si>
    <r>
      <t>(1) การลงทุนในสินทรัพย์ลงทุน (ผล</t>
    </r>
    <r>
      <rPr>
        <b/>
        <u/>
        <sz val="12"/>
        <rFont val="Browallia New"/>
        <family val="2"/>
      </rPr>
      <t>รวม</t>
    </r>
    <r>
      <rPr>
        <b/>
        <sz val="12"/>
        <rFont val="Browallia New"/>
        <family val="2"/>
      </rPr>
      <t xml:space="preserve"> 1 และ 2)</t>
    </r>
  </si>
  <si>
    <t>1.5.1 กองทุนรวมอสังหาริมทรัพย์ กองทรัสต์เพื่อการลงทุนในอสังหาริมทรัพย์ กองทุนรวมโครงสร้างพื้นฐาน  กองทรัสต์เพื่อการลงทุนในโครงสร้างพื้นฐาน และ โทเคนดิจิทัลเพื่อการลงทุน (Investment Token) (ผลรวม 1.5.1 ถึง 1.5.2)</t>
  </si>
  <si>
    <t>1.5 หน่วยลงทุนที่จดทะเบียนจัดตั้งในประเทศไทย (ผลรวม 1.5.1 ถึง 1.5.2)</t>
  </si>
  <si>
    <t>1.5.1.1 หน่วยลงทุนของกองทุนรวมอสังหาริมทรัพย์ ใบทรัสต์ของกองทรัสต์เพื่อการลงทุนในอสังหาริมทรัพย์ หน่วยลงทุนของกองทุนรวม โครงสร้างพื้นฐาน ใบทรัสต์ของกองทรัสต์เพื่อการลงทุนในโครงสร้างพื้นฐานที่จดทะเบียนจัดตั้งในประเทศไทย (REITs)</t>
  </si>
  <si>
    <t>1.2.1 ตราสารหนี้ภาครัฐไทย</t>
  </si>
  <si>
    <t>1.2.2 ตราสารหนี้ภาครัฐไทยในรูปแบบโทเคนดิจิทัล (G-token)</t>
  </si>
  <si>
    <t>1.3.1 ตราสารหนี้ภาคเอกชนไทย (ไม่นับรวมข้อ 1.3.2, 1.3.3, และ 1.3.4)</t>
  </si>
  <si>
    <t>1.5.1.2 โทเคนดิจิทัลเพื่อการลงทุน (Investment Token)</t>
  </si>
  <si>
    <t>1.6 สัญญาซื้อขายล่วงหน้า  (ผลรวม 1.6.1 ถึง 1.6.2)</t>
  </si>
  <si>
    <t>1.6.1 สัญญาซื้อขายล่วงหน้าขั้นพื้นฐาน (Plain Vanilla Derivatives)</t>
  </si>
  <si>
    <t>1.6.2 สัญญาซื้อขายล่วงหน้าแบบซับซ้อน (Exotic Derivatives)</t>
  </si>
  <si>
    <t xml:space="preserve">[12] การให้กู้ยืมแก่นิติบุคคล รวมถึง กองทุนรวมอสังหาริมทรัพย์ กองทรัสต์เพื่อการลงทุนในอสังหาริมทรัพย์ กองทุนรวมโครงสร้างพื้นฐาน หรือกองทรัสต์เพื่อการลงทุนในโครงสร้างพื้นฐาน ที่มีการจัดตั้งขึ้นภายใต้กฎหมายไทยหรือต่างประเทศ โดยกรณีเป็นการลงทุนในต่างประเทศ ประเทศที่ไปลงทุนได้ ต้องเป็นประเทศที่ได้รับการจัดอันดับความน่าเชื่อถือของประเทศไม่ต่ำกว่าอันดับความน่าเชื่อถือที่สามารถลงทุนได้ </t>
  </si>
  <si>
    <t>2.2.4 ตราสารหนี้ที่มีอันดับความน่าเชื่อถือต่ำกว่าระดับที่สามารถลงทุนได้ หรือไม่ได้รับการจัดอันดับความน่าเชื่อถือ กรณีที่ภายหลังกองทุนมีสัดส่วน
 การลงทุนในตราสารหนี้ดังกล่าวเกินร้อยละ 10 ของมูลค่าสินทรัพย์สุทธิ (NAV)</t>
  </si>
  <si>
    <t>การประกอบธุรกิจอื่น
(1)</t>
  </si>
  <si>
    <t>ประเทศ
(4)</t>
  </si>
  <si>
    <t>สัดส่วนการถือตราสารทุน (%)
(5)</t>
  </si>
  <si>
    <t>อำนาจควบคุมของบริษัท
(มี/ไม่มี)
(6)</t>
  </si>
  <si>
    <t>วันที่เริ่มต้น
(วว/ดด/ปปปป)
(7)</t>
  </si>
  <si>
    <t>ราคาซื้อตราสารทุน
ณ เริ่มแรก
(บาท)
(8)</t>
  </si>
  <si>
    <t>ลงทุนผ่านหน่วยลงทุนของกองทุนส่วนบุคคลที่ไม่ใช่กองทุน Private credit
(3.1)</t>
  </si>
  <si>
    <t>รหัสอ้างอิง
ชื่อผู้ออกสินทรัพย์</t>
  </si>
  <si>
    <t>% ต่อสินทรัพย์ลงทุน
(6)</t>
  </si>
  <si>
    <t>4. ชื่อประเทศ หมายถึง ประเทศที่ผู้ออกจดทะเบียนจัดตั้ง ทั้งนี้ ยกเว้นสาขา ให้อ้างอิงบริษัทแม่ เช่น ธนาคารกรุงเทพ สาขาฮ่องกง ให้ถือว่าผู้ออกเป็นประเทศไทย</t>
  </si>
  <si>
    <t>5. อันดับความน่าเชื่อถือ หมายถึง อันดับความน่าเชื่อถือของตราสารหนี้ ทั้งนี้ ในกรณีที่ชื่อผู้ออก ประเภท C5  แต่บริษัทมิได้ลงทุนในตราสารหนี้ของบริษัทจำกัดรายนั้น ให้กรอกอันดับความน่าเชื่อถือของตราสารหนี้ที่บริษัทจำกัดรายนั้นได้รับ หรืออันดับความน่าเชื่อถือของบริษัทนั้นๆ ทั้งนี้ในกรณีที่เป็นรัฐบาล ธนาคารแห่งประเทศไทย หรือกองทุนรวมให้เว้นว่าง</t>
  </si>
  <si>
    <t>ชื่อผู้ออกสินทรัพย์
(1)</t>
  </si>
  <si>
    <t>ชื่อผู้ออกสินทรัพย์</t>
  </si>
  <si>
    <t>ชื่อคู่สัญญา
(1)</t>
  </si>
  <si>
    <t>ราคาประเมิน
(6)</t>
  </si>
  <si>
    <t>รหัสอ้างอิงชื่อคู่สัญญา
(2)</t>
  </si>
  <si>
    <t>รหัสอ้างอิงชื่อผู้ออกสินทรัพย์
(2)</t>
  </si>
  <si>
    <t>ราคาประเมินสินทรัพย์รวม ณ สิ้นไตรมาสล่าสุด (บาท)</t>
  </si>
  <si>
    <t>เงินกองทุนที่สามารถใช้ได้ (TCA) ณ สิ้นไตรมาสล่าสุด (บาท)</t>
  </si>
  <si>
    <t>ซื้อขายล่วงหน้าแฝงประเภทคุ้มครองเงินต้น   ตั๋วเงินซื้อลดที่บริษัทเป็นผู้รับอาวัล  ตราสารหนี้ที่ออกโดยกองทรัสต์เพื่อการลงทุนในอสังหาริมทรัพย์ หรือกองทรัสต์อื่นที่นายทะเบียนประกาศกำหนด</t>
  </si>
  <si>
    <t>ชื่อนิติบุคคล
(2)</t>
  </si>
  <si>
    <t>[2] ราคาประเมินสินทรัพย์ลงทุน ให้ใช้ราคาประเมินตามหลักเกณฑ์ที่กำหนดไว้ในประกาศคณะกรรมการกำกับและส่งเสริมการประกอบธุรกิจประกันภัยว่าด้วยการประเมินสินทรัพย์และหนี้สิน</t>
  </si>
  <si>
    <t>กำหนดส่ง</t>
  </si>
  <si>
    <t>หน้ารายงาน</t>
  </si>
  <si>
    <t>2.3.1 นิติบุคลที่ได้รับใบอนุญาตประกอบธุรกิจประกันภัย หรือประกอบธุรกิจหลักในการถือหุ้นในบริษัทประกันภัยต่างประเทศ</t>
  </si>
  <si>
    <t>4. กำไร (ขาดทุน) จากการขาย นับสะสมตั้งแต่ลงทุนในกิจการเงินร่วมลงทุนนั้น ๆ ทั้งนี้ เป็นไปตามนโยบายการบัญชีที่บริษัทเลือกใช้ เช่น FIFO, Average Cost เป็นต้น</t>
  </si>
  <si>
    <t>[4] ตราสารหนี้ในรูปแบบโทเคนดิจิทัล (G-token) คือ สินทรัพย์ดิจิทัลที่ออกโดยรัฐบาล มีลักษณะคล้ายพันธบัตรออมทรัพย์ ในรูปแบบโทเคนดิจิทัล ซึ่งผู้ถือ G-Token จะมีสิทธิได้รับเงินต้นและผลตอบแทนตามที่กระทรวงการคลังกำหนด</t>
  </si>
  <si>
    <t>[5] ตราสารหนี้เอกชนไทยประเภทไม่ด้อยสิทธิ์ ได้แก่ ตราสารหนี้ที่ออก สั่งจ่าย รับรอง รับอาวัลหรือค้ำประกันโดยสถาบันการเงิน ตราสารหนี้ที่ออกโดยบริษัทจำกัด ตราสารหนี้ที่ออกโดยองค์การหรือรัฐวิสาหกิจที่ไม่มีกระทรวงการคลังค้ำประกันตราสารกึ่งหนี้กึ่งทุนที่ออกโดยบริษัทจำกัด ตราสารหนี้ที่มีลักษณะของสัญญาซื้อขายล่วงหน้าแฝงประเภทคุ้มครองเงินต้น ตั๋วเงินซื้อลดที่บริษัทเป็นผู้รับอาวัล  ตราสารหนี้ที่ออกโดยกองทรัสต์เพื่อการลงทุนในอสังหาริมทรัพย์ หรือกองทรัสต์อื่นที่นายทะเบียนประกาศกำหนด</t>
  </si>
  <si>
    <t>[11] สัญญาซื้อขายล่วงหน้าแบบซับซ้อน หมายความว่า การลงทุนในสัญญาซื้อขายล่วงหน้าที่มีกลยุทธ์แบบซับซ้อน (complex strategic investment) หรือการลงทุนในสัญญาซื้อขายล่วงหน้าที่มีความซับซ้อน (exotic derivatives) โดยให้ครอบคลุมถึงการลงทุนอื่นใดนอกเหนือจากข้อ [10]</t>
  </si>
  <si>
    <t>2.12 เฮ็ดจ์ฟันด์ (Hedge Fund)</t>
  </si>
  <si>
    <t>2.11 หน่วยลงทุนของกิจการเงินร่วมลงทุนและนิติบุคคลร่วมลงทุน</t>
  </si>
  <si>
    <t>2.14 กองทุนอื่นๆ</t>
  </si>
  <si>
    <t>3. ดอกเบี้ยรับ / เงินปันผลรับที่เกิดขึ้นระหว่างปีที่รายงานข้อมูล (มูลค่าสะสมตั้งแต่วันที่ 1 มกราคมของปีที่รายงาน ถึงงวดที่รายงานข้อมูล) ให้ใช้เกณฑ์คงค้าง (Accrual Basis)</t>
  </si>
  <si>
    <t>4. กำไร (ขาดทุน) จากการขายสินทรัพย์ลงทุนที่เกิดขึ้นระหว่างปีที่รายงานข้อมูล (มูลค่าสะสมตั้งแต่วันที่ 1 มกราคมของปีที่รายงาน ถึงงวดที่รายงานข้อมูล) ให้ใช้เกณฑ์คงค้าง (Accrual Basis)</t>
  </si>
  <si>
    <t>6. ตราสารหนี้เอกชนไทยประเภทไม่ด้อยสิทธิ์ ได้แก่ ตราสารหนี้ที่ออก สั่งจ่าย รับรอง รับอาวัลหรือค้ำประกันโดยสถาบันการเงิน  ตราสารหนี้ที่ออกโดยบริษัทจำกัด ตราสารหนี้ที่ออกโดยองค์การหรือรัฐวิสาหกิจที่ไม่มีกระทรวงการคลังค้ำประกันตราสารกึ่งหนี้กึ่งทุนที่ออกโดยบริษัทจำกัด ตราสารหนี้ที่มีลักษณะของสัญญา</t>
  </si>
  <si>
    <t>7. ดอกเบี้ยรับ / เงินปันผลรับ รายได้ค่าเช่า / อื่น ๆ หรือกำไร (ขาดทุน) จากการขายสินทรัพย์ เป็นรายการก่อนหักภาษี</t>
  </si>
  <si>
    <t>2. ไม่ใช้หลักการ look through ในส่วนของการลงทุนในหน่วยลงทุนของกองทุน หรือ ใบทรัสต์ของกองทรัสต์</t>
  </si>
  <si>
    <t>รหัสบริษัทประกันวินาศภัย (XXXX)</t>
  </si>
  <si>
    <t>1.7.2 การให้กู้ยืมแก่พนักงานของบริษัท</t>
  </si>
  <si>
    <t xml:space="preserve">1.7.1.2 การออกหนังสือค้ำประกันเพื่อเป็นหลักประกันการปฏิบัติตามสัญญาของโครงการต่างๆ </t>
  </si>
  <si>
    <t>1.4.1.1 จดทะเบียนซื้อขายในตลาดหลักทรัพย์</t>
  </si>
  <si>
    <t>1.4.1.3 กิจการเงินร่วมลงทุนและนิติบุคคลร่วมลงทุน</t>
  </si>
  <si>
    <t>1.4.2 เงินลงทุนในบริษัท กลางคุ้มครองผู้ประสบภัยจากรถ จำกัด</t>
  </si>
  <si>
    <t>1.4 ตราสารทุน (ผลรวม 1.4.1 ถึง 1.4.2)</t>
  </si>
  <si>
    <t>1.4.1.2 ไม่จดทะเบียนซื้อขายในตลาดหลักทรัพย์ (ไม่นับรวมเงินลงทุนในบริษัท กลางคุ้มครองผู้ประสบภัยจากรถ จำกัด ตามข้อ 1.4.2)</t>
  </si>
  <si>
    <t>[6] รายการที่ 1.3.4 และ 2.2.4 ให้กรอกเฉพาะกรณีที่กองทุนที่บริษัทได้ถือหน่วยลงทุน ณ วันที่ลงทุน นั้น มีสัดส่วนมีการลงทุนในตราสารหนี้ที่มีอันดับความน่าเชื่อถือต่ำกว่าระดับที่สามารถลงทุนได้ หรือไม่ได้รับการจัดอันดับความน่าเชื่อถือ ไม่เกินร้อยละ 10 ของมูลค่าสินทรัพย์สุทธิ (NAV)  แต่ภายหลังจากนั้น มีกองทุนดังกล่าวมีสัดส่วนการลงทุนในตราสารหนี้ดังกล่าวเกินร้อยละ 10 ของ NAV เท่านั้น มิใช่เป็นการอนุญาตให้บริษัทลงทุนในกองทุนที่มีนโยบายการลงทุนในตราสารหนี้ที่มีอันดับความน่าเชื่อถือต่ำกว่าระดับที่สามารถลงทุนได้ หรือไม่ได้รับการจัดอันดับความน่าเชื่อถือเกินร้อยละ 10 ของ NAV</t>
  </si>
  <si>
    <t>1.8 หน่วยลงทุนของกองทุนรวมสินค้าโภคภัณฑ์ และสินทรัพย์หรือดัชนีที่บริษัทถือครองผ่านการลงทุนในหน่วยลงทุนของกองทุนรวม ที่กำหนดนโยบายลงทุนในสินทรัพย์หรือดัชนีที่บริษัทลงทุนได้โดยตรง แต่มีการจัดสรรลงทุนบางส่วนในสินทรัพย์หรือดัชนีที่บริษัทไม่สามารถลงทุนได้</t>
  </si>
  <si>
    <t>1.9 หน่วยลงทุนของกองทุนรวมที่ไม่สามารถแยกองค์ประกอบได้ หรือไม่มีข้อมูลสัดส่วนประเภทการลงทุนของกองทุนรวมที่เพียงพอ</t>
  </si>
  <si>
    <t xml:space="preserve">[7] ตราสารทุนให้นับรวมเฉพาะตราสารทุนเพื่อการลงทุน (จดทะเบียนซื้อขายในตลาด ไม่ได้จดทะเบียนซื้อขายในตลาด และกิจการเงินร่วมลงทุนและนิติบุคคลร่วมลงทุน) ทั้งในประเทศและต่างประเทศ โดยตราสารทุนเพื่อการประกอบธุรกิจอื่นและตราสารทุนในบริษัท กลางคุ้มครองผู้ประสบภัยจากรถ จำกัด ไม่นับรวมในสัดส่วนนี้ </t>
  </si>
  <si>
    <t>[9] โทเคนดิจิทัลเพื่อการลงทุน (Investment Token) หมายความว่า หน่วยข้อมูลอิเล็กทรอนิกส์ซึ่งถูกสร้างขึ้นบนระบบหรือเครือข่ายอิเล็กทรอนิกส์โดยมีวัตถุประสงค์เพื่อกำหนดสิทธิของบุคคลในการเข้าร่วมลงทุนในโครงการหรือกิจการใดๆ</t>
  </si>
  <si>
    <t>2.3.4 บริษัทที่ได้รับใบอนุญาตประกอบธุรกิจประกันวินาศภัย เฉพาะการประกันภัยต่อ สามารถซื้อตราสารทุนของบริษัทประกันชีวิตตามกฎหมายว่าด้วยการประกันชีวิตที่ได้รับใบอนุญาตประกอบธุรกิจประกันชีวิต เฉพาะการประกันภัยต่อ</t>
  </si>
  <si>
    <t>2.3.3 กิจการเงินร่วมลงทุนและนิติบุคคลร่วมลงทุน</t>
  </si>
  <si>
    <t>2.5 สัญญาซื้อขายล่วงหน้า (ผลรวม 2.5.1 ถึง 2.5.2)</t>
  </si>
  <si>
    <t>2.6 หน่วยลงทุนของกองทุนรวมสินค้าโภคภัณฑ์ และสินทรัพย์หรือดัชนีที่บริษัทถือครองผ่านการลงทุนในหน่วยลงทุนของกองทุนรวม ที่กำหนดนโยบายลงทุนในสินทรัพย์หรือดัชนีที่บริษัทลงทุนได้โดยตรง แต่มีการจัดสรรลงทุนบางส่วนในสินทรัพย์หรือดัชนีที่บริษัทไม่สามารถลงทุนได้</t>
  </si>
  <si>
    <t>2.7 หน่วยลงทุนของกองทุนรวมที่ไม่สามารถแยกองค์ประกอบได้ หรือไม่มีข้อมูลสัดส่วนประเภทการลงทุนของกองทุนรวมที่เพียงพอ</t>
  </si>
  <si>
    <t xml:space="preserve">[13] เฮ็ดจ์ฟันด์ (Hedge Fund) หมายความว่า กองทุนที่มีลักษณะการลงทุนที่หลากหลายและมีความยืดหยุ่นสูง ซึ่งมักใช้กลยุทธ์ทางการเงินที่ซับซ้อน เช่น การยืมและการให้ยืมหลักทรัพย์ การใช้เลเวอเรจ (leverage) และการลงทุนในสัญญาซื้อขายล่วงหน้า เป็นต้น </t>
  </si>
  <si>
    <t>[14] การลงทุนในสินทรัพย์ที่บริษัทสามารถลงทุนผ่านหน่วยลงทุน ใช้วิธี look-through นับรวมกับสัดส่วนการลงทุนตามประเภทสินทรัพย์ และภายใต้สัดส่วนการลงทุนตามประเภทผู้ออกสินทรัพย์ แต่ละกองทุนไม่เกินร้อยละ 5 ของสินทรัพย์ลงทุนของบริษัท</t>
  </si>
  <si>
    <r>
      <t>รวมลงทุนผ่านหน่วยลงทุน</t>
    </r>
    <r>
      <rPr>
        <b/>
        <vertAlign val="superscript"/>
        <sz val="12"/>
        <rFont val="Browallia New"/>
        <family val="2"/>
      </rPr>
      <t xml:space="preserve">[14] </t>
    </r>
    <r>
      <rPr>
        <b/>
        <sz val="12"/>
        <rFont val="Browallia New"/>
        <family val="2"/>
      </rPr>
      <t xml:space="preserve">
(3)</t>
    </r>
  </si>
  <si>
    <t>[15] มูลค่าการลงทุนในสกุลเงินตราต่างประเทศ หมายถึง กระแสเงินสดรับในอนาคตทุกจำนวน (ทั้งดอกเบี้ยรับ (coupon) และเงินต้น) โดยเทียบเคียงเป็นสกุลเงินบาท</t>
  </si>
  <si>
    <t>[16] มูลค่าการป้องกันความเสี่ยงจากอัตราแลกเปลี่ยน หมายถึง กระแสเงินสดรับในอนาคตทุกจำนวนจากการทำสัญญาป้องกันความเสี่ยงอัตราแลกเปลี่ยน ทั้งนี้ หากการป้องกันความเสี่ยงจากอัตราแลกเปลี่ยนน้อยกว่า 75% ของมูลค่ากระแสเงินสดรับจ่าย ต้องได้รับความเห็นชอบจากคณะกรรมการลงทุนและคณะกรรมการบริษัท</t>
  </si>
  <si>
    <r>
      <t>มูลค่าเงินลงทุนในสกุลเงินต่างประเทศที่กระแสเงินสดรับ-จ่ายมีความแน่นอน</t>
    </r>
    <r>
      <rPr>
        <b/>
        <vertAlign val="superscript"/>
        <sz val="12"/>
        <rFont val="Browallia New"/>
        <family val="2"/>
      </rPr>
      <t>[15]</t>
    </r>
  </si>
  <si>
    <r>
      <t>มูลค่าเงินลงทุนที่ป้องกันความเสี่ยงด้านอัตราแลกเปลี่ยน (บาท)</t>
    </r>
    <r>
      <rPr>
        <b/>
        <vertAlign val="superscript"/>
        <sz val="12"/>
        <rFont val="Browallia New"/>
        <family val="2"/>
      </rPr>
      <t xml:space="preserve"> [16]</t>
    </r>
  </si>
  <si>
    <r>
      <t>ลงทุนผ่านเฮ็ดจ์ฟันด์</t>
    </r>
    <r>
      <rPr>
        <b/>
        <vertAlign val="superscript"/>
        <sz val="12"/>
        <rFont val="Browallia New"/>
        <family val="2"/>
        <charset val="222"/>
      </rPr>
      <t>[13]</t>
    </r>
    <r>
      <rPr>
        <b/>
        <sz val="12"/>
        <rFont val="Browallia New"/>
        <family val="2"/>
      </rPr>
      <t xml:space="preserve">
(3.2)</t>
    </r>
  </si>
  <si>
    <r>
      <t>1.1 เงินฝากสถาบันการเงินและธนาคารที่มีกฎหมายเฉพาะจัดตั้ง</t>
    </r>
    <r>
      <rPr>
        <vertAlign val="superscript"/>
        <sz val="12"/>
        <rFont val="Browallia New"/>
        <family val="2"/>
        <charset val="222"/>
      </rPr>
      <t>[1][2]</t>
    </r>
  </si>
  <si>
    <r>
      <t>1.2.2 ตราสารหนี้ภาครัฐไทยในรูปแบบโทเคนดิจิทัล (G-token)</t>
    </r>
    <r>
      <rPr>
        <vertAlign val="superscript"/>
        <sz val="12"/>
        <rFont val="Browallia New"/>
        <family val="2"/>
        <charset val="222"/>
      </rPr>
      <t>[4]</t>
    </r>
  </si>
  <si>
    <r>
      <t>1.3.1 ตราสารหนี้ภาคเอกชนไทย</t>
    </r>
    <r>
      <rPr>
        <vertAlign val="superscript"/>
        <sz val="12"/>
        <rFont val="Browallia New"/>
        <family val="2"/>
        <charset val="222"/>
      </rPr>
      <t>[5]</t>
    </r>
    <r>
      <rPr>
        <sz val="12"/>
        <rFont val="Browallia New"/>
        <family val="2"/>
        <charset val="222"/>
      </rPr>
      <t xml:space="preserve"> (ไม่นับรวมข้อ 1.3.2, 1.3.3, และ 1.3.4)</t>
    </r>
  </si>
  <si>
    <r>
      <t>1.3.4 ตราสารหนี้ที่มีอันดับความน่าเชื่อถือต่ำกว่าระดับที่สามารถลงทุนได้ หรือไม่ได้รับการจัดอันดับความน่าเชื่อถือ กรณีที่ภายหลังกองทุนมีสัดส่วนการลงทุนในตราสารหนี้ดังกล่าวเกินร้อยละ 10 ของมูลค่าสินทรัพย์สุทธิ (NAV)</t>
    </r>
    <r>
      <rPr>
        <vertAlign val="superscript"/>
        <sz val="12"/>
        <rFont val="Browallia New"/>
        <family val="2"/>
        <charset val="222"/>
      </rPr>
      <t>[6]</t>
    </r>
  </si>
  <si>
    <r>
      <t>1.6.1 สัญญาซื้อขายล่วงหน้าขั้นพื้นฐาน (Plain Vanilla Derivatives)</t>
    </r>
    <r>
      <rPr>
        <vertAlign val="superscript"/>
        <sz val="12"/>
        <rFont val="Browallia New"/>
        <family val="2"/>
        <charset val="222"/>
      </rPr>
      <t>[10]</t>
    </r>
  </si>
  <si>
    <r>
      <t>1.6.2 สัญญาซื้อขายล่วงหน้าแบบซับซ้อน (Exotic Derivatives)</t>
    </r>
    <r>
      <rPr>
        <vertAlign val="superscript"/>
        <sz val="12"/>
        <rFont val="Browallia New"/>
        <family val="2"/>
        <charset val="222"/>
      </rPr>
      <t>[11]</t>
    </r>
  </si>
  <si>
    <t>1.7 การให้กู้ยืม และการออกหนังสือค้ำประกันเพื่อเป็นหลักประกันการปฏิบัติตามสัญญาของโครงการต่างๆ (ผลรวม 1.7.1 ถึง 1.7.2)</t>
  </si>
  <si>
    <r>
      <t>2.2.4 ตราสารหนี้ที่มีอันดับความน่าเชื่อถือต่ำกว่าระดับที่สามารถลงทุนได้ หรือไม่ได้รับการจัดอันดับความน่าเชื่อถือ กรณีที่ภายหลังกองทุนมีสัดส่วนการลงทุนในตราสารหนี้ดังกล่าวเกินร้อยละ 10 ของมูลค่าสินทรัพย์สุทธิ (NAV)</t>
    </r>
    <r>
      <rPr>
        <vertAlign val="superscript"/>
        <sz val="12"/>
        <rFont val="Browallia New"/>
        <family val="2"/>
        <charset val="222"/>
      </rPr>
      <t>[6]</t>
    </r>
  </si>
  <si>
    <r>
      <t>2.4 หน่วยลงทุนของกองทุนรวมอสังหาริมทรัพย์ ใบทรัสต์ของกองทรัสต์เพื่อการลงทุนในอสังหาริมทรัพย์หน่วยลงทุนของกองทุนรวมโครงสร้างพื้นฐาน ใบทรัสต์ของกองทรัสต์เพื่อการลงทุนในโครงสร้างพื้นฐานที่จดทะเบียนจัดตั้งในต่างประเทศ (REITs)</t>
    </r>
    <r>
      <rPr>
        <vertAlign val="superscript"/>
        <sz val="12"/>
        <rFont val="Browallia New"/>
        <family val="2"/>
        <charset val="222"/>
      </rPr>
      <t>[7]</t>
    </r>
  </si>
  <si>
    <r>
      <t>2.5.1 สัญญาซื้อขายล่วงหน้าขั้นพื้นฐาน (Plain Vanilla Derivatives)</t>
    </r>
    <r>
      <rPr>
        <vertAlign val="superscript"/>
        <sz val="12"/>
        <rFont val="Browallia New"/>
        <family val="2"/>
        <charset val="222"/>
      </rPr>
      <t>[10]</t>
    </r>
  </si>
  <si>
    <r>
      <t>2.5.2 สัญญาซื้อขายล่วงหน้าแบบซับซ้อน (Exotic Derivatives)</t>
    </r>
    <r>
      <rPr>
        <vertAlign val="superscript"/>
        <sz val="12"/>
        <rFont val="Browallia New"/>
        <family val="2"/>
        <charset val="222"/>
      </rPr>
      <t>[11]</t>
    </r>
  </si>
  <si>
    <t>1.7.2.1.2 การให้เงินกู้ร่วม (Syndicated loan)</t>
  </si>
  <si>
    <t>1.7.2.1.3 การให้เช่าซื้อรถ</t>
  </si>
  <si>
    <t>บุคคลธรรมดา LTV ไม่เกิน 90%
นิติบุคคล LTV ไม่เกิน 75%</t>
  </si>
  <si>
    <t>2.4 หน่วยลงทุนของกองทุนรวมอสังหาริมทรัพย์ ใบทรัสต์ของกองทรัสต์เพื่อการลงทุนในอสังหาริมทรัพย์หน่วยลงทุนของกองทุนรวมโครงสร้างพื้นฐาน ใบทรัสต์ของกองทรัสต์เพื่อการลงทุนในโครงสร้างพื้นฐานที่จดทะเบียนจัดตั้งในต่างประเทศ (REITs)</t>
  </si>
  <si>
    <t>2.5.2 สัญญาซื้อขายล่วงหน้าแบบซับซ้อน (Exotic Derivatives)</t>
  </si>
  <si>
    <t>2.5.1 สัญญาซื้อขายล่วงหน้าขั้นพื้นฐาน (Plain Vanilla Derivatives)</t>
  </si>
  <si>
    <t>(5.9)  โทเคนดิจิทัลเพื่อการลงทุน (Investment token)</t>
  </si>
  <si>
    <t>Ref. to sheet 6
hide column</t>
  </si>
  <si>
    <t>ประเภทสินทรัพย์ลงทุน</t>
  </si>
  <si>
    <t>ตราสารหนี้ หรือตราสารกึ่งหนี้กึ่งทุน</t>
  </si>
  <si>
    <t>กองทุนรวมหรือกองทรัสต์</t>
  </si>
  <si>
    <t>โทเคนดิจิทัลเพื่อการลงทุน</t>
  </si>
  <si>
    <t>การให้กู้ยืม ให้เช่าซื้อรถ รับอาวัลตั๋วเงิน และออกหนังสือค้ำประกัน</t>
  </si>
  <si>
    <t xml:space="preserve">สัดส่วนต่อคู่สัญญา
ตามประกาศฯ </t>
  </si>
  <si>
    <t>รัฐบาลไทย ธนาคารแห่งประเทศไทย กระทรวงการคลัง กองทุนเพื่อการฟื้นฟูและพัฒนาระบบสถาบันการเงิน</t>
  </si>
  <si>
    <t>48 (1)</t>
  </si>
  <si>
    <t>49 (2)</t>
  </si>
  <si>
    <t>C1.1</t>
  </si>
  <si>
    <t>องค์การหรือรัฐวิสาหกิจที่มีกฎหมายเฉพาะจัดตั้งขึ้น - มีกระทรวงการคลังค้ำประกัน</t>
  </si>
  <si>
    <t>C1.2</t>
  </si>
  <si>
    <t>องค์การหรือรัฐวิสาหกิจที่มีกฎหมายเฉพาะจัดตั้งขึ้น - ไม่มีกระทรวงการคลังค้ำประกัน</t>
  </si>
  <si>
    <t>C3.1</t>
  </si>
  <si>
    <t>บริษัทจำกัดที่จดทะเบียนในตลาดหลักทรัพย์ในประเทศ</t>
  </si>
  <si>
    <t>49 (1)</t>
  </si>
  <si>
    <t>C3.2</t>
  </si>
  <si>
    <t>C3.3</t>
  </si>
  <si>
    <t>บริษัทจำกัดที่จดทะเบียนในตลาดหลักทรัพย์ในต่างประเทศ</t>
  </si>
  <si>
    <t>48 (3)</t>
  </si>
  <si>
    <t>48 (2)</t>
  </si>
  <si>
    <t>52 (2)</t>
  </si>
  <si>
    <t>G</t>
  </si>
  <si>
    <t>แบบรายงาน 2: สัดส่วนการลงทุนและการประกอบธุรกิจอื่น</t>
  </si>
  <si>
    <t>ตรวจเช็คยอด - เฉพาะข้อมูลเดือนมีนาคม มิถุยายน กันยายน และธันวาคม</t>
  </si>
  <si>
    <t>หัก อื่นๆ (โปรดระบุ)</t>
  </si>
  <si>
    <t>1. โปรดระบุ</t>
  </si>
  <si>
    <t>2. โปรดระบุ</t>
  </si>
  <si>
    <t>3. โปรดระบุ</t>
  </si>
  <si>
    <t>4. โปรดระบุ</t>
  </si>
  <si>
    <t>5. โปรดระบุ</t>
  </si>
  <si>
    <t>หัก เงินลงทุนในการประกอบธุรกิจอื่น</t>
  </si>
  <si>
    <t>1. Loan-to-Value (LTV) = ราคาประเมินของทรัพย์สินที่ผู้กู้ยืมนำมาจำนองหรือจำนำเป็นประกัน</t>
  </si>
  <si>
    <t>LTV
(2)</t>
  </si>
  <si>
    <t>ราคาประเมิน (บาท) 
(4)</t>
  </si>
  <si>
    <t>LTV
(5)</t>
  </si>
  <si>
    <t>ราคาประเมิน (บาท) 
(7)</t>
  </si>
  <si>
    <t>2.1 การให้กู้ยืมแก่บุคคลธรรมดา - เพื่อที่อยู่อาศัย</t>
  </si>
  <si>
    <t>2.2 การให้กู้ยืมแก่บุคคลธรรมดา - อื่นๆ</t>
  </si>
  <si>
    <t>2.3 การให้กู้ยืมแก่นิติบุคคล กองทุน/กองทรัสต์</t>
  </si>
  <si>
    <t>3. เงินให้กู้แก่บุคคลทั่วไประหว่างงวด</t>
  </si>
  <si>
    <t>ส่วนที่ 3 การถือตราสารทุนเพื่อวัตถุประสงค์ในการประกอบธุรกิจอื่น</t>
  </si>
  <si>
    <t>1. การถือตราสารทุนตั้งแต่ร้อยละสิบขึ้นไปของจำนวนตราสารทุนที่ออกจำหน่ายได้แล้วทั้งหมดของนิติบุคคลที่จัดตั้งขึ้นตามกฎหมายต่างประเทศ โดยนิติบุคคลนั้น  ต้องได้รับใบอนุญาตประกอบธุรกิจประกันภัย หรือประกอบธุรกิจหลักโดยการถือตราสารทุนในบริษัทประกันภัยต่างประเทศ (ข้อ 99)</t>
  </si>
  <si>
    <t>(4) บริษัทประกันชีวิตตามกฎหมายว่าด้วยการประกันชีวิต หรือบริษัทประกันวินาศภัยตามกฎหมายว่าด้วยการประกันวินาศภัย โดยมีวัตถุประสงค์เพื่อการแก้ไขฐานะการเงินหรือการดำเนินกิจการ (ข้อ 100(4))</t>
  </si>
  <si>
    <t xml:space="preserve">1. ชี่อนิติบุคคลตามคอลัมน์ (2) ให้ระบุชื่อกิจการตามที่จดทะเบียนจัดตั้ง หรือชื่อที่สำนักงาน คปภ. สามารถสืบค้นได้ผ่านช่องทางทั่วไป </t>
  </si>
  <si>
    <t>2. เลขประจำตัวนิติบุคคลตามคอลัมน์ (3) ให้ระบุเลขประจำตัวนิติบุคคลของกิจการตามที่ออกโดยกรมพัฒนาธุรกิจการค้า ในกรณีที่เป็นนิติบุคคลจดทะเบียนจัดตั้งในต่างประเทศ ให้ระบุเลขประจำตัวนิติบุคคลที่ออกโดยหน่วยงานกำกับดูแลในประเทศนั้น ๆ</t>
  </si>
  <si>
    <t>3. ชื่อประเทศตามคอลัมน์ (4) หมายถึง ประเทศที่ผู้ออก/คู่สัญญาจดทะเบียนจัดตั้ง</t>
  </si>
  <si>
    <t>4. วันที่เริ่มต้นตามคอลัมน์ (7) ให้ระบุวันที่เข้าถือหรือได้มาซึ่งตราสารทุน</t>
  </si>
  <si>
    <t>5. ราคาซื้อตราสารทุน ณ เริ่มแรก ตามคอลัมน์ (8) ให้ระบุมูลค่าตราสารทุน ณ วันที่เข้าถือหรือได้มาซึ่งตราสารทุน</t>
  </si>
  <si>
    <t>6. ราคาประเมินตราสารทุน ณ ปัจจุบัน ตามคอลัมน์ (9) ให้ระบุราคาประเมินของตราสารทุน ณ วันสิ้นงวด</t>
  </si>
  <si>
    <t>7. มูลค่าสินทรัพย์ให้ใช้ราคาประเมินตามหลักเกณฑ์ที่กำหนดไว้ในประกาศคณะกรรมการกำกับและส่งเสริมการประกอบธุรกิจประกันภัยว่าด้วยการประเมินสินทรัพย์และหนี้สิน</t>
  </si>
  <si>
    <t>2.3.3 บริษัทจำกัดที่ได้รับใบอนุญาตเป็นนายหน้าประกันภัย เฉพาะในส่วนนายหน้าประกันชีวิตตามกฎหมายว่าด้วยการประกันชีวิต หรือจัดตั้งขึ้นเพื่อขอรับใบอนุญาตเป็นนายหน้าประกันชีวิต ตามกฎหมายว่าด้วยการประกันชีวิต</t>
  </si>
  <si>
    <t>5. กรณีที่เป็นรายได้รับจากการให้เช่าอสังหาริมทรัพย์ หรือการประกอบธุรกิจให้บริการสนับสนุนแก่บุคคลอื่น ให้กรอกข้อมูลในช่อง 'รายได้ค่าเช่า / อื่น ๆ</t>
  </si>
  <si>
    <t>รวมเงินให้กู้ยืมและการออกหนังสือค้ำประกันเพื่อเป็นหลักประกันการปฏิบัติตามสัญญาของโครงการต่างๆ</t>
  </si>
  <si>
    <r>
      <t>(2) การประกอบธุรกิจอื่น (ผล</t>
    </r>
    <r>
      <rPr>
        <b/>
        <u/>
        <sz val="12"/>
        <rFont val="Browallia New"/>
        <family val="2"/>
      </rPr>
      <t>รวม</t>
    </r>
    <r>
      <rPr>
        <b/>
        <sz val="12"/>
        <rFont val="Browallia New"/>
        <family val="2"/>
      </rPr>
      <t xml:space="preserve"> 2.1 ถึง 2.4)</t>
    </r>
  </si>
  <si>
    <t>2. ประเภทกองทุน (3) ให้เลือกจาก</t>
  </si>
  <si>
    <t xml:space="preserve">3. รายชื่อหลักทรัพย์ (6) หมายถึง บริษัท / หลักทรัพย์ ที่กองทุนรวม กองทรัสต์ หริอบริษัทที่ประกอบธุรกิจ PE / VC ลงทุน / เข้าซื้อกิจการ </t>
  </si>
  <si>
    <t>4. % การลงทุน (9) หมายถึง ร้อยละของกิจการที่ PE / VC เข้าลงทุน ต่อมูลค่ากองทุน PE / VC หรือนิติบุคคลที่ประกอบธุรกิจ PE / VC</t>
  </si>
  <si>
    <t>5. รายการหมายเหตุ ให้ใส่วันที่ที่มีการเผยแพร่รายละเอียดการลงทุนของกอง PE / VC ที่บริษัทใช้ในการกรอกข้อมูล</t>
  </si>
  <si>
    <t>6. กรณี Fund of Fund ให้กรอกเฉพาะชื่อกองทุนที่กอง PE / VC นั้นลงทุน โดยไม่ต้องกรอกประเภทอุตสาหกรรม ทั้งนี้ ในหัวข้อ 'ประเทศ' ให้กรอกว่ากองทุนนั้นจัดตั้งในประเทศใด</t>
  </si>
  <si>
    <t>(5.15) หน่วยลงทุนของกองทุนที่ไม่สามารถแยกองค์ประกอบได้ หรือไม่มีข้อมูลสัดส่วนประเภทการลงทุนของกองทุนที่เพียงพอ</t>
  </si>
  <si>
    <t>(6.15) หน่วยลงทุนของกองทุนที่ไม่สามารถแยกองค์ประกอบได้ หรือไม่มีข้อมูลสัดส่วนประเภทการลงทุนของกองทุนที่เพียงพอ</t>
  </si>
  <si>
    <r>
      <t>งวดรายงาน (วว/ดด/ปปปป)</t>
    </r>
    <r>
      <rPr>
        <b/>
        <vertAlign val="superscript"/>
        <sz val="12"/>
        <rFont val="Browallia New"/>
        <family val="2"/>
        <charset val="222"/>
      </rPr>
      <t>[1]</t>
    </r>
  </si>
  <si>
    <r>
      <t>ราคาประเมินสินทรัพย์ลงทุน ณ สิ้นงวด (บาท)</t>
    </r>
    <r>
      <rPr>
        <b/>
        <vertAlign val="superscript"/>
        <sz val="12"/>
        <rFont val="Browallia New"/>
        <family val="2"/>
        <charset val="222"/>
      </rPr>
      <t>[2]</t>
    </r>
  </si>
  <si>
    <r>
      <t>ราคาประเมินสินทรัพย์รวม ณ สิ้นไตรมาสล่าสุด (บาท)</t>
    </r>
    <r>
      <rPr>
        <b/>
        <vertAlign val="superscript"/>
        <sz val="12"/>
        <rFont val="Browallia New"/>
        <family val="2"/>
        <charset val="222"/>
      </rPr>
      <t>[3]</t>
    </r>
  </si>
  <si>
    <r>
      <t>เงินกองทุนที่สามารถนำมาใช้ได้ทั้งหมด (TCA) ณ สิ้นไตรมาสล่าสุด (บาท)</t>
    </r>
    <r>
      <rPr>
        <b/>
        <vertAlign val="superscript"/>
        <sz val="12"/>
        <rFont val="Browallia New"/>
        <family val="2"/>
        <charset val="222"/>
      </rPr>
      <t>[3]</t>
    </r>
  </si>
  <si>
    <r>
      <t>เงินกองทุนที่ต้องดำรงทั้งหมด (TCR) ณ สิ้นไตรมาสล่าสุด (บาท)</t>
    </r>
    <r>
      <rPr>
        <b/>
        <vertAlign val="superscript"/>
        <sz val="12"/>
        <rFont val="Browallia New"/>
        <family val="2"/>
        <charset val="222"/>
      </rPr>
      <t>[3]</t>
    </r>
  </si>
  <si>
    <r>
      <t>อัตราส่วนความเพียงพอของเงินกองทุน (xx%) ณ สิ้นไตรมาสล่าสุด</t>
    </r>
    <r>
      <rPr>
        <b/>
        <vertAlign val="superscript"/>
        <sz val="12"/>
        <rFont val="Browallia New"/>
        <family val="2"/>
        <charset val="222"/>
      </rPr>
      <t>[3]</t>
    </r>
  </si>
  <si>
    <t>ราคาประเมินตราสารทุน
ณ ปัจจุบัน
(บาท)
(9)</t>
  </si>
  <si>
    <t>ลำดับ</t>
  </si>
  <si>
    <t>1. กิจการที่มีความเชื่อมโยงกับบริษัทภายใต้รายงานนี้ ให้บริษัทระบุทั้ง ก) บริษัทแม่ บริษัทลูก บริษัทร่วม และกิจการที่มีผลประโยชน์เกี่ยวข้องกับบริษัท</t>
  </si>
  <si>
    <t xml:space="preserve">2. ชี่อนิติบุคคลตามคอลัมน์ (2) ให้ระบุชื่อกิจการตามที่จดทะเบียนจัดตั้ง หรือชื่อที่สำนักงาน คปภ. สามารถสืบค้นได้ผ่านช่องทางทั่วไป </t>
  </si>
  <si>
    <t>4. ความสัมพันธ์ตามคอลัมน์ (4) ให้เลือกระบุได้อย่างใดอย่างหนึ่ง ดังต่อไปนี้</t>
  </si>
  <si>
    <t>ทั้งนี้ ในกรณีที่กิจการเข้าข่ายมีความเชื่อมโยงกับบริษัทมากกว่า 1 รูปแบบ ให้บริษัทเลือกความสัมพันธ์ที่อยู่ลำดับบนสุดเพียงลำดับเดียว</t>
  </si>
  <si>
    <t>5. ราคาประเมินของสินทรัพย์ลงทุนให้ระบุส่วนที่ลงทุนเอง และสำหรับการลงทุนผ่านหน่วยลงทุน หากบริษัทมีข้อมูลที่สามารถระบุผู้ออกสินทรัพย์หรือคู่สัญญาของสินทรัพย์ภายใต้หน่วยลงทุนของกองทุนรวมได้ โปรดระบุในตารางการลงทุนผ่านหน่วยลงทุน</t>
  </si>
  <si>
    <t>6. รายการ (5.13) - (5.17) ให้กรอกเฉพาะมูลค่าการลงทุนในกองทุนส่วนบุคคล</t>
  </si>
  <si>
    <t xml:space="preserve">7. ราคาประเมินของสินทรัพย์ลงทุนในกิจการที่มีความเชื่อมโยงกับบริษัทที่เป็นสกุลเงินต่างประเทศ ให้บริษัทแปลงเป็นสกุลเงินบาทด้วยอัตราแลกเปลี่ยน ณ วันสิ้นงวดของรอบรายงาน	</t>
  </si>
  <si>
    <t>9. มูลค่าสินทรัพย์ให้ใช้ราคาประเมินตามหลักเกณฑ์ที่กำหนดไว้ในประกาศคณะกรรมการกำกับและส่งเสริมการประกอบธุรกิจประกันภัยว่าด้วยการประเมินสินทรัพย์และหนี้สิน</t>
  </si>
  <si>
    <t>อำนาจควบคุมของบริษัท</t>
  </si>
  <si>
    <t>มี</t>
  </si>
  <si>
    <t>ไม่มี</t>
  </si>
  <si>
    <t>1.10 หน่วยลงทุนของกิจการเงินร่วมลงทุนและนิติบุคคลร่วมลงทุน</t>
  </si>
  <si>
    <t>1.11 เฮ็ดจ์ฟันด์ (Hedge Fund)</t>
  </si>
  <si>
    <t>2.8 การให้กู้ยืมผ่านหน่วยลงทุน (Private credit)</t>
  </si>
  <si>
    <t>1.7.2.1.5 การให้กู้ยืมผ่านหน่วยลงทุน (Private credit)</t>
  </si>
  <si>
    <t>บริษัทจำกัดที่อยู่ระหว่างการดำเนินการกระจายการถือหุ้นรายย่อยตามข้อบังคับตลาดหลักทรัพย์แห่งประเทศไทย หรือของบริษัทจำกัดที่อยู่ระหว่างการเสนอขายต่อประชาชนเป็นการทั่วไปเป็นครั้งแรก (initial public offering: IPO)</t>
  </si>
  <si>
    <t>C4</t>
  </si>
  <si>
    <t>บริษัทจำกัดที่ได้รับการจัดอันดับความน่าเชื่อถือไม่ต่ำกว่า Investment grade</t>
  </si>
  <si>
    <t>C5</t>
  </si>
  <si>
    <t>บริษัทจำกัดที่ออกตราสารหนี้ที่ได้รับการจัดอันดับความน่าเชื่อถือไม่ต่ำกว่า Investment grade</t>
  </si>
  <si>
    <t>D</t>
  </si>
  <si>
    <t>องค์กรระหว่างประเทศ</t>
  </si>
  <si>
    <t>E</t>
  </si>
  <si>
    <t>กองทรัสต์เพื่อการลงทุนในอสังหาริมทรัพย์ กองทรัสต์เพื่อการลงทุนในโครงสร้างพื้นฐาน ที่จดทะเบียนจัดตั้งในไทย หรือกองทรัสต์อื่นที่นายทะเบียนประกาศกำหนด</t>
  </si>
  <si>
    <t>กองทุนรวมอสังหาริมทรัพย์ กองทุนรวมโครงสร้างพื้นฐาน ที่จดทะเบียนจัดตั้งในไทย</t>
  </si>
  <si>
    <t>กองทุนรวม</t>
  </si>
  <si>
    <t>H</t>
  </si>
  <si>
    <t>อื่นๆ</t>
  </si>
  <si>
    <t>สัดส่วนต่อผู้ออกหลักทรัพย์
ตามประกาศลงทุนฯ
(ตราสารหนี้ หรือตราสารกึ่งหนี้กึ่งทุน)</t>
  </si>
  <si>
    <t xml:space="preserve">ข้อตามประกาศลงทุนฯ </t>
  </si>
  <si>
    <t>สัดส่วนต่อผู้ออกหลักทรัพย์
ตามประกาศลงทุนฯ
(ตราสารทุน)</t>
  </si>
  <si>
    <t>สัดส่วนต่อผู้ออกหลักทรัพย์
ตามประกาศลงทุนฯ
(กองทุนรวมหรือกองทรัสต์)</t>
  </si>
  <si>
    <t>สัดส่วนต่อผู้ออกหลักทรัพย์
ตามประกาศลงทุนฯ
(โทเคนดิจิทัลเพื่อการลงทุน)</t>
  </si>
  <si>
    <t>สัดส่วนต่อผู้ออกหลักทรัพย์
ตามประกาศลงทุนฯ
(การให้กู้ยืม ให้เช่าซื้อรถ รับอาวัลตั๋วเงิน และออกหนังสือค้ำประกัน)</t>
  </si>
  <si>
    <t>กรุณาตรวจเช็คข้อมูลใหม่</t>
  </si>
  <si>
    <t>ผู้ออกสินทรัพย์
(3)</t>
  </si>
  <si>
    <t>ประเภทสินทรัพย์ลงทุน
(5)</t>
  </si>
  <si>
    <t>อันดับความน่าเชื่อถือ
(6)</t>
  </si>
  <si>
    <t>ราคาประเมิน
(7)</t>
  </si>
  <si>
    <t>รวม % ตามผู้ออกสินทรัพย์ (Issuer) ต่อสินทรัพย์ลงทุน
(8)</t>
  </si>
  <si>
    <t>% ต่อสินทรัพย์ลงทุน
ตามประกาศลงทุนฯ 
(9)</t>
  </si>
  <si>
    <t>ชื่อผู้ออกสินทรัพย์ (ชื่อโทเคนดิจิทัลเพื่อการลงทุน)
(1)</t>
  </si>
  <si>
    <t>I</t>
  </si>
  <si>
    <t>1. ให้ระบุชื่อผู้ออกสินทรัพย์ที่เกิดจากธุรกรรมการลงทุน เฉพาะที่เป็นนิติบุคคลเท่านั้น สำหรับโทเคนดิจิทัลเพื่อการลงทุน ให้ระบุชื่อของโทเคนดิจิทัลเพื่อการลงทุน</t>
  </si>
  <si>
    <t>2. กรณีนิติบุคคลรายใดรายหนึ่ง สามารถจัดในประเภทผู้ออกได้มากกว่า 1 ประเภท ให้จัดกลุ่มที่ได้ limit สูงกว่า ตัวอย่างเช่น ธนาคารกรุงไทย สามารถจัดอยู่ในกลุ่ม B และ C3.1 ให้จัดในกลุ่ม B</t>
  </si>
  <si>
    <t xml:space="preserve">3. กรณีนิติบุคคลรายใดรายหนึ่ง สามารถจัดในประเภทผู้ออกในกลุ่ม C ได้มากกว่า 1 ประเภท ให้เลือกกลุ่มใดหนึ่งกลุ่มหนึ่ง เช่น ปตท. สามารถจัดอยู่ในกลุ่ม C3.1 และ C4  ให้จัดอยู่ในกลุ่มใดกลุ่มหนึ่ง (C3.1 หรือ C4) </t>
  </si>
  <si>
    <t>6. กรณีเป็นการลงทุนในกองทุนรวม ไม่ใช้หลักการ look-through โดยรายการชื่อผู้ออก ให้กรอก เป็นชื่อกองทุนและชื่อบลจ. เว้นแต่เป็นการลงทุนในหน่วยลงทุนของกองทุนส่วนบุคคล (Private Fund) ที่บริษัทจัดตั้งขึ้นมาเองและสามารถควบคุมนโยบายหรือกลยุทธ์การลงทุนได้ โดยกำหนดให้ look-through ไปยังสินทรัพย์อ้างอิงของกองทุนด้วย</t>
  </si>
  <si>
    <t>1. ให้ระบุชื่อคู่สัญญาที่เกิดจากธุรกรรมการลงทุน เฉพาะที่เป็นนิติบุคคลเท่านั้น โดยเลือกจากราคาประเมินสูงสุด 20 อันดับแรก</t>
  </si>
  <si>
    <t>คู่สัญญา
(3)</t>
  </si>
  <si>
    <t>รวม % ตามคู่สัญญา (Counterparty) ต่อสินทรัพย์ลงทุน
(7)</t>
  </si>
  <si>
    <t>% ต่อสินทรัพย์ลงทุน
ตามประกาศลงทุนฯ 
(8)</t>
  </si>
  <si>
    <t>2. (3) กับ (6) ให้ใส่เป็นช่วงของ LTV เช่น 50% - 60%</t>
  </si>
  <si>
    <t>LTV (min - max)
(3)</t>
  </si>
  <si>
    <t>LTV (min - max)
(6)</t>
  </si>
  <si>
    <t>34 (1)</t>
  </si>
  <si>
    <t>34 (2)</t>
  </si>
  <si>
    <t>34 (3)</t>
  </si>
  <si>
    <t>34 (4)</t>
  </si>
  <si>
    <t>34 (5)</t>
  </si>
  <si>
    <t>34 (6)</t>
  </si>
  <si>
    <t>34 (7)</t>
  </si>
  <si>
    <t>ตราสารหนี้ หรือตราสารกึ่งหนี้กึ่งทุน ตามผู้ออกหลักทรัพย์ โดยเลือกจากราคาประเมินสูงสุด 10 อันดับแรก (อ้างอิงประกาศลงทุนฯ ข้อ 49)</t>
  </si>
  <si>
    <t>กองทุนรวมหรือกองทรัสต์ ตามผู้ออกหลักทรัพย์ โดยเลือกจากราคาประเมินสูงสุด 10 อันดับแรก (อ้างอิงประกาศลงทุนฯ ข้อ 51)</t>
  </si>
  <si>
    <t>โทเคนดิจิทัลเพื่อการลงทุน ตามผู้ออกหลักทรัพย์ โดยเลือกจากราคาประเมินสูงสุด 10 อันดับแรก (อ้างอิงประกาศลงทุนฯ ข้อ 52)</t>
  </si>
  <si>
    <t>การให้กู้ยืม ให้เช่าซื้อรถ รับอาวัลตั๋วเงิน และออกหนังสือค้ำประกัน ตามผู้ออกหลักทรัพย์ โดยเลือกจากราคาประเมินสูงสุด 10 อันดับแรก (อ้างอิงประกาศลงทุนฯ ข้อ 53)</t>
  </si>
  <si>
    <t>1. การให้กู้ยืมแก่พนักงานของบริษัท (ข้อ 66)</t>
  </si>
  <si>
    <t>2. การให้กู้ยืม แบบมีทรัพย์สินจำนอง/จำนำเป็นประกัน (ข้อ 67)</t>
  </si>
  <si>
    <t>3. การให้กู้ยืมโดยมีสถาบันการเงิน ธนาคารต่างประเทศ องค์กรต่างประเทศค้ำประกัน (ข้อ 68)</t>
  </si>
  <si>
    <t>4. การให้เงินกู้ร่วม (Syndicated loan) (ข้อ 69)</t>
  </si>
  <si>
    <t>7. การออกหนังสือค้ำประกันเพื่อเป็นหลักประกันการปฏิบัติตามสัญญาของโครงการต่างๆ (ข้อ 72)</t>
  </si>
  <si>
    <t>5. การให้เช่าซื้อรถ (ข้อ 71)</t>
  </si>
  <si>
    <t>มีข้อมูลหรือไม่</t>
  </si>
  <si>
    <t>เดือน</t>
  </si>
  <si>
    <t>มีข้อมูล</t>
  </si>
  <si>
    <t>มกราคม</t>
  </si>
  <si>
    <t>ไม่มีข้อมูล</t>
  </si>
  <si>
    <t>กุมภาพันธ์</t>
  </si>
  <si>
    <t>มีนาคม</t>
  </si>
  <si>
    <t>ต้องนำส่ง</t>
  </si>
  <si>
    <t>เมษายน</t>
  </si>
  <si>
    <t>ไม่ต้องนำส่ง</t>
  </si>
  <si>
    <t>พฤษภาคม</t>
  </si>
  <si>
    <t>มิถุนายน</t>
  </si>
  <si>
    <t>กรกฎาคม</t>
  </si>
  <si>
    <t>สิงหาคม</t>
  </si>
  <si>
    <t>กันยายน</t>
  </si>
  <si>
    <t>ตุลาคม</t>
  </si>
  <si>
    <t>พฤศจิกายน</t>
  </si>
  <si>
    <t>ธันวาคม</t>
  </si>
  <si>
    <t>ต้องนำส่ง/ไม่ต้องนำส่ง</t>
  </si>
  <si>
    <t>สำหรับเดือน</t>
  </si>
  <si>
    <t>ผู้รับรองข้อมูลในรายงาน:</t>
  </si>
  <si>
    <t>วันที่รับรอง:</t>
  </si>
  <si>
    <t>LTV เป็นไปตามประกาศลงทุนฯ</t>
  </si>
  <si>
    <t>LTV ไม่เป็นไปตามประกาศลงทุนฯ</t>
  </si>
  <si>
    <t>TCA - (1.4 x TCR)</t>
  </si>
  <si>
    <t>&gt;30%</t>
  </si>
  <si>
    <t>[10] สัญญาซื้อขายล่วงหน้าขั้นพื้นฐาน (Plain Vanilla Derivatives) หมายความว่า สัญญาซื้อขายล่วงหน้าที่ไม่สามารถแยกเป็นองค์ประกอบย่อยได้ และไม่มีการเพิ่มโครงสร้าง หรือเงื่อนไขอื่นๆ เข้าไปในสัญญา เช่น currency futures, cross currency swaps, interest rate futures, interest rate swaps, interest rate options, equity futures, equity options, equity index options, bond forwards, bond options, bond index options หรือ bond futures</t>
  </si>
  <si>
    <t>นำส่งครบถ้วนแล้ว</t>
  </si>
  <si>
    <t>ไม่ได้นำส่ง</t>
  </si>
  <si>
    <t>ไม่ตรงกับงวดที่ต้องนำส่ง</t>
  </si>
  <si>
    <t>[1] รูปแบบการใส่วันที่ ให้ใส่ปีด้วย ค.ศ. (โดยข้อมูลจะแสดงผลด้วยปี พ.ศ.)</t>
  </si>
  <si>
    <t xml:space="preserve">[3] ราคาประเมินสินทรัพย์รวม ณ สิ้นไตรมาสล่าสุด / เงินกองทุนที่สามารถใช้ได้ (TCA) ณ สิ้นไตรมาสล่าสุด / เงินกองทุนที่ต้องดำรงทั้งหมด (TCR) ณ สิ้นไตรมาสล่าสุด / อัตราส่วนความเพียงพอของเงินกองทุน (CAR) ณ สิ้นไตรมาสล่าสุด ใช้ข้อมูลเดียวกันกับที่รายงานในรายงานการดำรงเงินกองทุน ณ สิ้นไตรมาสล่าสุด </t>
  </si>
  <si>
    <t>[5] การนำส่งไฟล์ในแต่ละครั้ง กรุณาส่งไฟล์ให้ครบทุก Sheet</t>
  </si>
  <si>
    <t>นำส่งครบถ้วนแล้วหรือไม่</t>
  </si>
  <si>
    <t>เกินกว่าสัดส่วนที่กำหนดไว้ในประกาศลงทุนฯ
(7)</t>
  </si>
  <si>
    <t>หมายเหตุ 
(8)</t>
  </si>
  <si>
    <t>[8] หน่วยลงทุนของกองทุนที่ลงทุนในสินทรัพย์ที่บริษัทสามารถลงทุนได้โดยตรง ใช้วิธี look-through นับรวม product limit กับการลงทุนในตราสารประเภทเดียวกันที่บริษัทลงทุนโดยตรง (ข้อมูลสัดส่วนการลงทุนของกองทุน พิจารณาจากรายงานประจำปีของกองทุน หรือ fund fact sheet รายไตรมาสล่าสุดที่ได้รับการรับรองหรือสอบทานความถูกต้อง) หากไม่สามารถแยกองค์ประกอบของการลงทุนของกองทุนได้ ให้แสดงในรายการหน่วยลงทุนของกองทุนที่ไม่สามารถแยกองค์ประกอบได้ หรือไม่มีข้อมูลสัดส่วนประเภทการลงทุนของกองทุนที่เพียงพอ</t>
  </si>
  <si>
    <t>[17] กรณี (6) % ต่อสินทรัพย์ลงทุน เกิน (5) % ต่อสินทรัพย์ลงทุนตามประกาศฯ บริษัทต้องใส่หมายเหตุ (8) ในทุกกรณี</t>
  </si>
  <si>
    <r>
      <t>1. การลงทุนในประเทศ (ผล</t>
    </r>
    <r>
      <rPr>
        <b/>
        <sz val="12"/>
        <rFont val="Browallia New"/>
        <family val="2"/>
        <charset val="222"/>
      </rPr>
      <t>รวม</t>
    </r>
    <r>
      <rPr>
        <b/>
        <sz val="12"/>
        <rFont val="Browallia New"/>
        <family val="2"/>
      </rPr>
      <t xml:space="preserve"> 1.1 ถึง 1.9)</t>
    </r>
  </si>
  <si>
    <t>2.3 ตราสารทุนเพื่อการลงทุนต่างประเทศ (ผลรวม 2.3.1 ถึง 2.3.3)</t>
  </si>
  <si>
    <r>
      <t>1.2.1 ตราสารหนี้ภาครัฐไทย</t>
    </r>
    <r>
      <rPr>
        <vertAlign val="superscript"/>
        <sz val="12"/>
        <rFont val="Browallia New"/>
        <family val="2"/>
        <charset val="222"/>
      </rPr>
      <t>[3]</t>
    </r>
    <r>
      <rPr>
        <sz val="12"/>
        <rFont val="Browallia New"/>
        <family val="2"/>
        <charset val="222"/>
      </rPr>
      <t xml:space="preserve"> (ข้อ 34(1))</t>
    </r>
  </si>
  <si>
    <r>
      <t xml:space="preserve">4. </t>
    </r>
    <r>
      <rPr>
        <b/>
        <sz val="12"/>
        <rFont val="Browallia New"/>
        <family val="2"/>
        <charset val="222"/>
      </rPr>
      <t>รวม</t>
    </r>
    <r>
      <rPr>
        <b/>
        <sz val="12"/>
        <rFont val="Browallia New"/>
        <family val="2"/>
      </rPr>
      <t>ตราสารทุนเพื่อการลงทุนในและต่างประเทศ (ข้อ 39 และข้อ 77)</t>
    </r>
  </si>
  <si>
    <r>
      <t>1.4.1 ตราสารทุนเพื่อการลงทุน</t>
    </r>
    <r>
      <rPr>
        <vertAlign val="superscript"/>
        <sz val="12"/>
        <rFont val="Browallia New"/>
        <family val="2"/>
        <charset val="222"/>
      </rPr>
      <t>[7]</t>
    </r>
    <r>
      <rPr>
        <sz val="12"/>
        <rFont val="Browallia New"/>
        <family val="2"/>
        <charset val="222"/>
      </rPr>
      <t xml:space="preserve"> (ผลรวม 1.4.1.1 ถึง 1.4.1.3) (ข้อ 39 และข้อ 77)</t>
    </r>
  </si>
  <si>
    <t>1.7.1 การให้กู้ยืม และการให้เช่าซื้อรถ และการออกหนังสือค้ำประกันเพื่อเป็นหลักประกันการปฏิบัติตามสัญญาของโครงการต่างๆ (ไม่นับรวมการให้กู้ยืมแก่พนักงานของบริษัท ตามข้อ 1.7.2) (ผลรวม 1.7.1.1 ถึง 1.7.1.2) (ข้อ 45)</t>
  </si>
  <si>
    <r>
      <t>1.7.1.1 การให้กู้ยืม และการให้เช่าซื้อรถ (ทั้งบุคคลธรรมดาและนิติบุคคล</t>
    </r>
    <r>
      <rPr>
        <vertAlign val="superscript"/>
        <sz val="12"/>
        <rFont val="Browallia New"/>
        <family val="2"/>
        <charset val="222"/>
      </rPr>
      <t>[12]</t>
    </r>
    <r>
      <rPr>
        <sz val="12"/>
        <rFont val="Browallia New"/>
        <family val="2"/>
      </rPr>
      <t>) (ผลรวม 1.7.1.1.1 ถึง 1.7.1.1.5) (ข้อ 42)</t>
    </r>
  </si>
  <si>
    <t>1.7.2 การให้กู้ยืมแก่พนักงานของบริษัท (ข้อ 46)</t>
  </si>
  <si>
    <r>
      <t>2. การลงทุนต่างประเทศ (ผล</t>
    </r>
    <r>
      <rPr>
        <b/>
        <sz val="12"/>
        <rFont val="Browallia New"/>
        <family val="2"/>
        <charset val="222"/>
      </rPr>
      <t>รวม</t>
    </r>
    <r>
      <rPr>
        <b/>
        <sz val="12"/>
        <rFont val="Browallia New"/>
        <family val="2"/>
      </rPr>
      <t xml:space="preserve"> 2.1 ถึง 2.8) (ข้อ 47)</t>
    </r>
  </si>
  <si>
    <t>1.3 ตราสารหนี้ภาคเอกชน (ผลรวม 1.3.1 ถึง 1.3.4) (ข้อ 38)</t>
  </si>
  <si>
    <r>
      <t xml:space="preserve">5. </t>
    </r>
    <r>
      <rPr>
        <b/>
        <sz val="12"/>
        <rFont val="Browallia New"/>
        <family val="2"/>
        <charset val="222"/>
      </rPr>
      <t>รวม</t>
    </r>
    <r>
      <rPr>
        <b/>
        <sz val="12"/>
        <rFont val="Browallia New"/>
        <family val="2"/>
      </rPr>
      <t>หน่วยลงทุนของโทเคนดิจิทัลเพื่อการลงทุน กองทุนรวมอสังหาริมทรัพย์ ใบทรัสต์ของกองทรัสต์เพื่อการลงทุนในอสังหาริมทรัพย์ หน่วยลงทุนของกองทุนรวมโครงสร้างพื้นฐาน ใบทรัสต์ของกองทรัสต์เพื่อการลงทุนในโครงสร้างพื้นฐานที่จดทะเบียนจัดตั้งในประเทศไทยและต่างประเทศ (ข้อ 42)</t>
    </r>
  </si>
  <si>
    <r>
      <t>3. สินทรัพย์ลงทุนอื่น (ผล</t>
    </r>
    <r>
      <rPr>
        <b/>
        <sz val="12"/>
        <rFont val="Browallia New"/>
        <family val="2"/>
        <charset val="222"/>
      </rPr>
      <t>รวม</t>
    </r>
    <r>
      <rPr>
        <b/>
        <sz val="12"/>
        <rFont val="Browallia New"/>
        <family val="2"/>
      </rPr>
      <t xml:space="preserve"> 3.1 ถึง 3.8) (ข้อ 48 และข้อ 78)</t>
    </r>
  </si>
  <si>
    <t>3.7 เฮ็ดจ์ฟันด์ (Hedge Fund) ในและต่างประเทศ (ข้อ 76 (1))</t>
  </si>
  <si>
    <t>3.6 กิจการเงินร่วมลงทุนและนิติบุคคลร่วมลงทุนในและต่างประเทศ (ข้อ 76 (3))</t>
  </si>
  <si>
    <t>1.6 สัญญาซื้อขายล่วงหน้า (ผลรวม 1.6.1 ถึง 1.6.2) (ข้อ 44 และข้อ 79)</t>
  </si>
  <si>
    <t>2.5 สัญญาซื้อขายล่วงหน้า (ผลรวม 2.5.1 ถึง 2.5.2) (ข้อ 44 และข้อ 79)</t>
  </si>
  <si>
    <t>1.7.1.1.1 การให้กู้ยืม แบบมีทรัพย์สินจำนอง/จำนำเป็นประกัน (ทั้งบุคคลธรรมดาและนิติบุคคล) (ข้อ 67)</t>
  </si>
  <si>
    <r>
      <t>1.5.2 โทเคนดิจิทัลเพื่อการลงทุน (Investment Token)</t>
    </r>
    <r>
      <rPr>
        <vertAlign val="superscript"/>
        <sz val="12"/>
        <rFont val="Browallia New"/>
        <family val="2"/>
        <charset val="222"/>
      </rPr>
      <t>[9]</t>
    </r>
    <r>
      <rPr>
        <sz val="12"/>
        <rFont val="Browallia New"/>
        <family val="2"/>
        <charset val="222"/>
      </rPr>
      <t xml:space="preserve"> (ข้อ 43)</t>
    </r>
  </si>
  <si>
    <t>[18] การลงทุนผ่านหน่วยลงทุน (คอลัมน์ 3.1 ถึง 3.5) ให้รวมถึงการลงทุนในหน่วยลงทุนโดยตรงด้วย เช่น ลงทุนในหน่วยลงทุนของกองทุนรวมอสังหาริมทรัพย์โดยตรง ให้กรอกข้อมูลในช่อง "ลงทุนผ่านหน่วยลงทุนของกองทุนอื่น (3.5)" เป็นต้น</t>
  </si>
  <si>
    <t>[19] กรอกข้อมูลในช่องสีเหลืองเท่านั้น</t>
  </si>
  <si>
    <t>เกินกว่าสัดส่วนที่กำหนดไว้ในประกาศลงทุนฯ
(10)</t>
  </si>
  <si>
    <t>หมายเหตุ
(11)</t>
  </si>
  <si>
    <t>7. กรณี (8) % ต่อสินทรัพย์ลงทุน เกิน (9) % ต่อสินทรัพย์ลงทุนตามประกาศฯ บริษัทต้องใส่หมายเหตุ (11) ในทุกกรณี</t>
  </si>
  <si>
    <t>8. กรอกข้อมูลในช่องสีเหลืองเท่านั้น</t>
  </si>
  <si>
    <t>เกินกว่าสัดส่วนที่กำหนดไว้ในประกาศลงทุนฯ
(9)</t>
  </si>
  <si>
    <t>7. กรณี (7) % ต่อสินทรัพย์ลงทุน เกิน (8) % ต่อสินทรัพย์ลงทุนตามประกาศฯ บริษัทต้องใส่หมายเหตุ (10) ในทุกกรณี</t>
  </si>
  <si>
    <t>3.8 การให้กู้ยืมผ่านหน่วยลงทุนในและต่างประเทศ (Private credit) (ข้อ 76 (2))</t>
  </si>
  <si>
    <t>6. การให้กู้ยืมผ่านหน่วยลงทุน (Private credit) (ข้อ 82)</t>
  </si>
  <si>
    <t>2. กรอกข้อมูลในช่องสีเหลืองเท่านั้น</t>
  </si>
  <si>
    <t>7. กรอกข้อมูลในช่องสีเหลืองเท่านั้น</t>
  </si>
  <si>
    <t>4. กรอกข้อมูลในช่องสีเหลืองเท่านั้น</t>
  </si>
  <si>
    <t>3. หากมีผลต่าง โปรดอธิบายเพิ่มเติม</t>
  </si>
  <si>
    <t>7. หากมีผลต่าง โปรดอธิบายเพิ่มเติม</t>
  </si>
  <si>
    <t>1. รูปแบบการใส่วันที่ ให้ใส่ปีด้วย ค.ศ. (โดยข้อมูลจะแสดงผลด้วยปี พ.ศ.)</t>
  </si>
  <si>
    <t>(1) บริษัทจำกัดที่จัดตั้งขึ้นเพื่อประกอบกิจการอันเป็นประโยชน์ต่อธุรกิจประกันภัยโดยส่วนรวม (ข้อ 100 (1))</t>
  </si>
  <si>
    <t>(2) บริษัทจำกัดที่ได้รับใบอนุญาตเป็นนายหน้าประกันภัย เฉพาะในส่วนนายหน้าประกันชีวิตตามกฎหมายว่าด้วยการประกันชีวิต หรือจัดตั้งขึ้นเพื่อขอรับใบอนุญาตเป็นนายหน้าประกันชีวิต ตามกฎหมายว่าด้วยการประกันชีวิต (ข้อ 100 (2))</t>
  </si>
  <si>
    <t>(3) บริษัทที่ได้รับใบอนุญาตประกอบธุรกิจประกันวินาศภัย เฉพาะการประกันภัยต่อ สามารถซื้อตราสารทุนของบริษัทประกันชีวิตตามกฎหมายว่าด้วยการประกันชีวิตที่ได้รับใบอนุญาตประกอบธุรกิจประกันชีวิต เฉพาะการประกันภัยต่อ (ข้อ 100 (3))</t>
  </si>
  <si>
    <t>(5) นิติบุคคลที่จัดตั้งขึ้นเพื่อประกอบกิจการสถานพยาบาลในประเทศไทย (ข้อ 100 (5))</t>
  </si>
  <si>
    <t>(6) นิติบุคคลที่จัดตั้งขึ้นเพื่อประกอบกิจการการดูแลผู้สูงอายุและผู้มีภาวะพึ่งพิงในประเทศไทย (ข้อ 100 (6))</t>
  </si>
  <si>
    <t>(7) นิติบุคคลที่จัดตั้งขึ้นเพื่อประกอบกิจการที่ประกอบธุรกิจเทคโนโลยีที่เป็นประโยชน์ต่อธุรกิจประกันภัย (ข้อ 100 (7))</t>
  </si>
  <si>
    <t>8. รูปแบบการใส่วันที่ ให้ใส่ปีด้วย ค.ศ. (โดยข้อมูลจะแสดงผลด้วยปี พ.ศ.)</t>
  </si>
  <si>
    <t>10. กรอกข้อมูลในช่องสีเหลืองเท่านั้น</t>
  </si>
  <si>
    <t>1.4.1 ตราสารทุนเพื่อการลงทุน[7] (ผลรวม 1.4.1.1 ถึง 1.4.1.3) (ข้อ 39 และข้อ 77)</t>
  </si>
  <si>
    <t>1.5 กองทุนรวมอสังหาริมทรัพย์ กองทรัสต์เพื่อการลงทุนในอสังหาริมทรัพย์ กองทุนรวมโครงสร้างพื้นฐาน กองทรัสต์เพื่อการลงทุนในโครงสร้างพื้นฐาน และโทเคนดิจิทัลเพื่อการลงทุน (Investment Token) (ผลรวม 1.5.1 ถึง 1.5.2)</t>
  </si>
  <si>
    <r>
      <t>1.5.1 หน่วยลงทุนของกองทุนรวมอสังหาริมทรัพย์ ใบทรัสต์ของกองทรัสต์เพื่อการลงทุนในอสังหาริมทรัพย์ หน่วยลงทุนของกองทุนรวม โครงสร้างพื้นฐาน ใบทรัสต์ของกองทรัสต์เพื่อการลงทุนในโครงสร้างพื้นฐานที่จดทะเบียนจัดตั้งในประเทศไทย (REITs)</t>
    </r>
    <r>
      <rPr>
        <vertAlign val="superscript"/>
        <sz val="12"/>
        <rFont val="Browallia New"/>
        <family val="2"/>
        <charset val="222"/>
      </rPr>
      <t>[8]</t>
    </r>
    <r>
      <rPr>
        <sz val="12"/>
        <rFont val="Browallia New"/>
        <family val="2"/>
        <charset val="222"/>
      </rPr>
      <t xml:space="preserve"> (ข้อ 42)</t>
    </r>
  </si>
  <si>
    <t>1.7.1 การให้กู้ยืม และการให้เช่าซื้อรถ และการออกหนังสือค้ำประกันเพื่อเป็นหลักประกันการปฏิบัติตามสัญญาของโครงการต่างๆ (ไม่นับรวมการให้กู้ยืมโดยมีกรมธรรม์ประกันภัยของบริษัทเป็นประกันตามข้อ 1.7.1 และการให้กู้ยืมแก่พนักงานของบริษัท ตามข้อ 1.7.3) (ผลรวม 1.7.1.1 ถึง 1.7.1.2) (ข้อ 45)</t>
  </si>
  <si>
    <t>1.7.1.1 การให้กู้ยืม และการให้เช่าซื้อรถ (ทั้งบุคคลธรรมดาและนิติบุคคล) (ผลรวม 1.7.1.1.1 ถึง 1.7.1.1.5) (ข้อ 42)</t>
  </si>
  <si>
    <t>2. การลงทุนต่างประเทศ (ผลรวม 2.1 ถึง 2.10) (ข้อ 47)</t>
  </si>
  <si>
    <t>1.7.1.1.1.1 การให้กู้ยืม แบบมีทรัพย์สินจำนอง/จำนำเป็นประกัน (ทั้งบุคคลธรรมดาและนิติบุคคล) โดยทรัพย์สินที่ใช้จำนองหรือจำนำเป็นประกันการกู้ยืม เป็นทรัพย์สิน</t>
  </si>
  <si>
    <t>1.7.1.1.1.2 การให้กู้ยืม แบบมีทรัพย์สินจำนอง/จำนำเป็นประกัน (ทั้งบุคคลธรรมดาและนิติบุคคล) โดยทรัพย์สินที่ใช้จำนองหรือจำนำเป็นประกันการกู้ยืม โดยมีตราสารทุนที่จดทะเบียนซื้อขายในตลาดหลักทรัพย์ในประเทศ หรือหน่วยลงทุนของกองทุนรวม จำนำเป็นประกัน</t>
  </si>
  <si>
    <t>1.7.2.1.4 การให้กู้ยืมโดยมีสถาบันการเงิน ธนาคารต่างประเทศ องค์กรต่างประเทศค้ำประกัน</t>
  </si>
  <si>
    <t>8. มูลค่ารวมการประกอบธุรกิจอื่น 5.19 ให้ตรวจสอบว่ามีมูลค่ารวมตรงกันกับมูลค่ารวมที่ให้ข้อมูลในแบบรายงานสัดส่วนในการถือตราสารทุนเพื่อวัตถุประสงค์ในการประกอบธุรกิจอื่น (R2_OTHE)</t>
  </si>
  <si>
    <t>รวมรายการลงทุนในกิจการที่มีความเชื่อมโยงกับบริษัท</t>
  </si>
  <si>
    <t>3. เลขประจำตัวนิติบุคคลตามคอลัมน์ (3) ให้ระบุเลขประจำตัวนิติบุคคลของกิจการตามที่ออกโดยกรมพัฒนาธุรกิจการค้า ในกรณีที่เป็นนิติบุคคลจดทะเบียนจัดตั้งในต่างประเทศ ให้ระบุเลขประจำตัวนิติบุคคลที่ออกโดยหน่วยงานกำกับดูแลในประเทศนั้นๆ</t>
  </si>
  <si>
    <t>มูลค่าที่กำหนดไว้ในประกาศลงทุนฯ = มูลค่าที่ต่ำกว่า ระหว่าง ร้อยละ 25 ของเงินกองทุน กับ ร้อยละ 10 ของสินทรัพย์รวม</t>
  </si>
  <si>
    <t>% ต่อสินทรัพย์ลงทุน
ตามประกาศลงทุนฯ 
(5)</t>
  </si>
  <si>
    <t>% ต่อสินทรัพย์รวม
(11)</t>
  </si>
  <si>
    <t>% ต่อสินทรัพย์รวม
ตามประกาศฯ 
(10)</t>
  </si>
  <si>
    <t>เกินกว่าสัดส่วนที่กำหนดไว้ในประกาศลงทุนฯ
(12)</t>
  </si>
  <si>
    <t>หมายเหตุ 
(13)</t>
  </si>
  <si>
    <t>รวม มูลค่ารวมของตราสารทุนตามข้อ 100 (5) และ 100 (6) ต้องไม่เกินร้อยละ 10 ของสินทรัพย์รวมของบริษัท (ข้อ 101 (1))</t>
  </si>
  <si>
    <t>รวม มูลค่ารวมของตราสารทุนตามข้อ 100 (7) ต้องไม่เกินร้อยละ 3 ของสินทรัพย์รวมของบริษัท (ข้อ 101 (2))</t>
  </si>
  <si>
    <t>รวมรายการหัก</t>
  </si>
  <si>
    <r>
      <rPr>
        <b/>
        <sz val="12"/>
        <color theme="1"/>
        <rFont val="Browallia New"/>
        <family val="2"/>
      </rPr>
      <t>รวมมูลค่า</t>
    </r>
    <r>
      <rPr>
        <sz val="12"/>
        <color theme="1"/>
        <rFont val="Browallia New"/>
        <family val="2"/>
      </rPr>
      <t xml:space="preserve"> เงินลงทุนในกิจการเงินร่วมลงทุน และนิติบุคคลร่วมลงทุน ตามแบบรายงานสัดส่วนการลงทุนตามประเภทสินทรัพย์ (Product Limit) (R2_PROD)</t>
    </r>
  </si>
  <si>
    <r>
      <rPr>
        <b/>
        <u/>
        <sz val="12"/>
        <color theme="1"/>
        <rFont val="Browallia New"/>
        <family val="2"/>
        <charset val="222"/>
      </rPr>
      <t>รวมมูลค่า</t>
    </r>
    <r>
      <rPr>
        <sz val="12"/>
        <color theme="1"/>
        <rFont val="Browallia New"/>
        <family val="2"/>
      </rPr>
      <t xml:space="preserve"> การให้กู้ยืม และการออกหนังสือค้ำประกันเพื่อเป็นหลักประกันการปฏิบัติตามสัญญาของโครงการต่างๆ ตามแบบรายงานสัดส่วนการลงทุนตามประเภทสินทรัพย์ (Product Limit) (R2_PROD)</t>
    </r>
  </si>
  <si>
    <r>
      <rPr>
        <b/>
        <sz val="12"/>
        <color theme="1"/>
        <rFont val="Browallia New"/>
        <family val="2"/>
        <charset val="222"/>
      </rPr>
      <t>รวมมูลค่า</t>
    </r>
    <r>
      <rPr>
        <sz val="12"/>
        <color theme="1"/>
        <rFont val="Browallia New"/>
        <family val="2"/>
        <charset val="222"/>
      </rPr>
      <t xml:space="preserve"> การลงทุนในสินทรัพย์ลงทุน และ</t>
    </r>
    <r>
      <rPr>
        <sz val="12"/>
        <rFont val="Browallia New"/>
        <family val="2"/>
        <charset val="222"/>
      </rPr>
      <t>การพัฒนาโครงการอสังหาริมทรัพย์ ตามแบบรายงานสัดส่วนการลงทุนตามประเภทสินทรัพย์ (Product Limit) (R2_PROD)</t>
    </r>
  </si>
  <si>
    <t>ตรวจเช็คยอด</t>
  </si>
  <si>
    <t>9. หากมีข้อมูลที่ต้องการกรอกเพิ่ม ให้เริ่มกรอกรายการตั้งแต่ row 19</t>
  </si>
  <si>
    <t>2.8 หน่วยลงทุนของกองทุน Private credit</t>
  </si>
  <si>
    <t>1.7.2.1.5 หน่วยลงทุนของกองทุน Private credit</t>
  </si>
  <si>
    <t>1.12 กองทุนส่วนบุคคลที่ไม่ใช่กองทุน Private credit</t>
  </si>
  <si>
    <t>1.13 กองทุนอื่นๆ</t>
  </si>
  <si>
    <t>2.13 กองทุนส่วนบุคคลที่ไม่ใช่กองทุน Private credit</t>
  </si>
  <si>
    <r>
      <t xml:space="preserve">[4] การตั้งชื่อไฟล์: R2R3_ ปี (พ.ศ.)_เดือน_รหัสบริษัท เช่น R2R3_2568_01_1234 </t>
    </r>
    <r>
      <rPr>
        <sz val="12"/>
        <rFont val="Browallia New"/>
        <family val="2"/>
        <charset val="222"/>
      </rPr>
      <t xml:space="preserve"> </t>
    </r>
    <r>
      <rPr>
        <sz val="12"/>
        <color rgb="FF0070C0"/>
        <rFont val="Browallia New"/>
        <family val="2"/>
        <charset val="222"/>
      </rPr>
      <t>ทั้งนี้ สำหรับการนำส่ง "แบบรายงานการลงทุนในการให้กู้ยืมสินเชื่อเพื่อที่อยู่อาศัย (รายงาน R2_HOUS)" ให้ตั้งชื่อไฟล์: R2R3_ ปี (พ.ศ.)_เดือน_รหัสบริษัท_HOUS เช่น R2R3_2568_01_1234_HOUS</t>
    </r>
  </si>
  <si>
    <t>[6] เมื่อเลือกเดือนในช่อง C4 แล้ว แต่ละหน้ารายงาน (บรรทัด 31-40) จะระบุในช่อง C31-C40 ว่าต้องนำส่งหรือไม่
  1) หากช่อง C31-C40 ระบุว่า "ไม่ต้องนำส่ง" ให้กดเลือก drop-down ของแต่ละแบบรายงานในช่อง D31-D40 ว่า "ไม่ตรงกับงวดที่ต้องนำส่ง"
  2) หากระบุว่าต้องนำส่ง ให้กดเลือก drop-down ของแต่ละแบบรายงานในช่อง D31-D40 ว่าบริษัทนำส่งครบถ้วนแล้วใช่หรือไม่ โดยให้ระบุดังนี้
      (1) หากมีข้อมูลในหน้ารายงานนั้นๆ ให้กด drop-down ในช่อง D31-D40 ว่า "ใช่" และให้กด drop-down ในช่องหมายเหตุ (ช่อง F31-F40) และเลือก "มีข้อมูล"
      (2) หากไม่มีข้อมูลในหน้ารายงานนั้นๆ ให้กด drop-down ในช่อง D31-D40 ว่า "ใช่" และให้กด drop-down ในช่องหมายเหตุ (ช่อง F31-F40) และเลือก "ไม่มีข้อมูล"
      (3) หากตรงกับงวดที่ต้องนำส่ง แต่ยังไม่นำส่งรายงานนั้นๆ ให้กด drop-down ในช่อง D31-D40 ว่า "ไม่ใช่" และให้กด drop-down ในช่องหมายเหตุ (ช่อง F31-F40) และเลือก "ไม่มีข้อมูล" และให้ระบุคำอธิบายเพิ่มเติมในช่องหมายเหตุด้วย</t>
  </si>
  <si>
    <t>ตราสารทุนเพื่อการลงทุน ตามผู้ออกหลักทรัพย์ โดยเลือกจากราคาประเมินสูงสุด 10 อันดับแรก (อ้างอิงประกาศลงทุนฯ ข้อ 50)</t>
  </si>
  <si>
    <t>9. กรอกข้อมูลในช่องสีเหลืองเท่านั้น</t>
  </si>
  <si>
    <t>8. ไม่ต้องรายงาน เงินลงทุนในบริษัท กลางคุ้มครองผู้ประสบภัยจากรถ จำกัด ในแบบรายงานนี้</t>
  </si>
  <si>
    <t>8. ตราสารทุนเพื่อการลงทุน ไม่รวมถึง เงินลงทุนในบริษัท กลางคุ้มครองผู้ประสบภัยจากรถ จำกัด</t>
  </si>
  <si>
    <t>การให้กู้ยืมแก่พนักงานของบริษัท โดยเลือกจากราคาประเมินสูงสุด 10 อันดับแรก (อ้างอิงประกาศลงทุนฯ ข้อ 66)</t>
  </si>
  <si>
    <t>พนักงานที่บริษัทให้กู้ยืม
(ระบุชื่อ นามสกุล)</t>
  </si>
  <si>
    <t>การให้กู้ยืมแก่พนักงานของบริษัท</t>
  </si>
  <si>
    <t>มูลค่าสินทรัพย์ลงทุนต่อราย
ตามประกาศลงทุนฯ 
(9)</t>
  </si>
  <si>
    <t>รวม มูลค่ารวมของตราสารทุนที่บริษัทถือเพื่อการประกอบธุรกิจอื่นทั้งหมดต้องไม่เกิน 10% ของสินทรัพย์รวมของบริษัท (ข้อ 101 (3))</t>
  </si>
  <si>
    <t>สินทรัพย์ลงทุนรวม (ราคาประเมิน) จากแบบรายงานเกี่ยวกับฐานะการเงินและกิจการ (XML)</t>
  </si>
  <si>
    <t>3.1 บ้านและที่ดินจัดสรร</t>
  </si>
  <si>
    <t>3.2 คอนโดมิเนียมอยู่อาศัย</t>
  </si>
  <si>
    <t>3.3 อาคารพาณิชย์</t>
  </si>
  <si>
    <t>6. โปรดระบุ</t>
  </si>
  <si>
    <t>7. โปรดระบุ</t>
  </si>
  <si>
    <t>8. โปรดระบุ</t>
  </si>
  <si>
    <t>9. โปรดระบุ</t>
  </si>
  <si>
    <t>10. โปรดระบุ</t>
  </si>
  <si>
    <t>11. โปรดระบุ</t>
  </si>
  <si>
    <t>12. โปรดระบุ</t>
  </si>
  <si>
    <t>13. โปรดระบุ</t>
  </si>
  <si>
    <t>14. โปรดระบุ</t>
  </si>
  <si>
    <t>15. โปรดระบุ</t>
  </si>
  <si>
    <t>16. โปรดระบุ</t>
  </si>
  <si>
    <t>17. โปรดระบุ</t>
  </si>
  <si>
    <t>18. โปรดระบุ</t>
  </si>
  <si>
    <t>19. โปรดระบุ</t>
  </si>
  <si>
    <t>20. โปรดระบุ</t>
  </si>
  <si>
    <t>สินทรัพย์ลงทุนรวม (ราคาประเมิน) จากแบบรายงานเกี่ยวกับฐานะการเงินและกิจการรายไตรมาส/รายปี หักรายการหัก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</si>
</sst>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87" formatCode="_(* #,##0.00_);_(* \(#,##0.00\);_(* &quot;-&quot;??_);_(@_)"/>
    <numFmt numFmtId="188" formatCode="#,##0.00_ ;[Red]\-#,##0.00\ "/>
    <numFmt numFmtId="189" formatCode="0.0%"/>
    <numFmt numFmtId="190" formatCode="dd/mm/yyyy;@"/>
    <numFmt numFmtId="191" formatCode="_-* #,##0_-;\-* #,##0_-;_-* &quot;-&quot;??_-;_-@_-"/>
    <numFmt numFmtId="192" formatCode="[$-1070000]d/mm/yyyy;@"/>
    <numFmt numFmtId="193" formatCode="[$-1070000]d/m/yy;@"/>
    <numFmt numFmtId="194" formatCode="dd\.mm\.yyyy;@"/>
    <numFmt numFmtId="195" formatCode="d/mm/yyyy;@"/>
    <numFmt numFmtId="196" formatCode="_-* #,##0.0000_-;\-* #,##0.0000_-;_-* &quot;-&quot;??_-;_-@_-"/>
  </numFmts>
  <fonts count="38" x14ac:knownFonts="1">
    <font>
      <sz val="11"/>
      <color theme="1"/>
      <name val="Tahoma"/>
      <family val="2"/>
      <charset val="222"/>
      <scheme val="minor"/>
    </font>
    <font>
      <sz val="11"/>
      <color theme="1"/>
      <name val="Tahoma"/>
      <family val="2"/>
      <charset val="222"/>
      <scheme val="minor"/>
    </font>
    <font>
      <sz val="10"/>
      <name val="Arial"/>
      <family val="2"/>
    </font>
    <font>
      <b/>
      <sz val="11"/>
      <color rgb="FF3F3F3F"/>
      <name val="Tahoma"/>
      <family val="2"/>
      <scheme val="minor"/>
    </font>
    <font>
      <b/>
      <sz val="11"/>
      <color rgb="FFFA7D00"/>
      <name val="Tahoma"/>
      <family val="2"/>
      <scheme val="minor"/>
    </font>
    <font>
      <u/>
      <sz val="11"/>
      <color theme="10"/>
      <name val="Tahoma"/>
      <family val="2"/>
      <charset val="222"/>
      <scheme val="minor"/>
    </font>
    <font>
      <b/>
      <sz val="12"/>
      <name val="Browallia New"/>
      <family val="2"/>
    </font>
    <font>
      <sz val="12"/>
      <name val="Browallia New"/>
      <family val="2"/>
    </font>
    <font>
      <sz val="11"/>
      <color rgb="FF3F3F76"/>
      <name val="Tahoma"/>
      <family val="2"/>
      <charset val="222"/>
      <scheme val="minor"/>
    </font>
    <font>
      <b/>
      <sz val="11"/>
      <color rgb="FFFA7D00"/>
      <name val="Tahoma"/>
      <family val="2"/>
      <charset val="222"/>
      <scheme val="minor"/>
    </font>
    <font>
      <b/>
      <u/>
      <sz val="12"/>
      <name val="Browallia New"/>
      <family val="2"/>
    </font>
    <font>
      <b/>
      <sz val="12"/>
      <color theme="1"/>
      <name val="Browallia New"/>
      <family val="2"/>
    </font>
    <font>
      <sz val="12"/>
      <color theme="1"/>
      <name val="Browallia New"/>
      <family val="2"/>
    </font>
    <font>
      <sz val="12"/>
      <color rgb="FF3F3F76"/>
      <name val="Browallia New"/>
      <family val="2"/>
    </font>
    <font>
      <b/>
      <u/>
      <sz val="12"/>
      <color theme="1"/>
      <name val="Browallia New"/>
      <family val="2"/>
    </font>
    <font>
      <sz val="12"/>
      <color rgb="FF000000"/>
      <name val="Browallia New"/>
      <family val="2"/>
    </font>
    <font>
      <b/>
      <sz val="12"/>
      <color rgb="FF000000"/>
      <name val="Browallia New"/>
      <family val="2"/>
    </font>
    <font>
      <sz val="12"/>
      <color rgb="FFFF0000"/>
      <name val="Browallia New"/>
      <family val="2"/>
    </font>
    <font>
      <b/>
      <sz val="12"/>
      <color rgb="FFFF0000"/>
      <name val="Browallia New"/>
      <family val="2"/>
    </font>
    <font>
      <sz val="8"/>
      <name val="Tahoma"/>
      <family val="2"/>
      <charset val="222"/>
      <scheme val="minor"/>
    </font>
    <font>
      <b/>
      <vertAlign val="superscript"/>
      <sz val="12"/>
      <name val="Browallia New"/>
      <family val="2"/>
    </font>
    <font>
      <u/>
      <sz val="12"/>
      <color theme="1"/>
      <name val="Browallia New"/>
      <family val="2"/>
    </font>
    <font>
      <u/>
      <sz val="12"/>
      <color rgb="FFFF0000"/>
      <name val="Browallia New"/>
      <family val="2"/>
    </font>
    <font>
      <sz val="12"/>
      <name val="Browallia New"/>
      <family val="2"/>
      <charset val="222"/>
    </font>
    <font>
      <sz val="12"/>
      <color theme="1"/>
      <name val="Browallia New"/>
      <family val="2"/>
      <charset val="222"/>
    </font>
    <font>
      <sz val="11"/>
      <color rgb="FFFF0000"/>
      <name val="Tahoma"/>
      <family val="2"/>
      <charset val="222"/>
      <scheme val="minor"/>
    </font>
    <font>
      <sz val="11"/>
      <name val="Tahoma"/>
      <family val="2"/>
      <charset val="222"/>
      <scheme val="minor"/>
    </font>
    <font>
      <b/>
      <sz val="12"/>
      <name val="Browallia New"/>
      <family val="2"/>
      <charset val="222"/>
    </font>
    <font>
      <b/>
      <sz val="12"/>
      <color theme="1"/>
      <name val="Browallia New"/>
      <family val="2"/>
      <charset val="222"/>
    </font>
    <font>
      <b/>
      <sz val="12"/>
      <color rgb="FFFF0000"/>
      <name val="Browallia New"/>
      <family val="2"/>
      <charset val="222"/>
    </font>
    <font>
      <b/>
      <sz val="11"/>
      <name val="Tahoma"/>
      <family val="2"/>
      <charset val="222"/>
      <scheme val="minor"/>
    </font>
    <font>
      <sz val="12"/>
      <color rgb="FF0070C0"/>
      <name val="Browallia New"/>
      <family val="2"/>
    </font>
    <font>
      <b/>
      <vertAlign val="superscript"/>
      <sz val="12"/>
      <name val="Browallia New"/>
      <family val="2"/>
      <charset val="222"/>
    </font>
    <font>
      <vertAlign val="superscript"/>
      <sz val="12"/>
      <name val="Browallia New"/>
      <family val="2"/>
      <charset val="222"/>
    </font>
    <font>
      <b/>
      <u/>
      <sz val="12"/>
      <name val="Browallia New"/>
      <family val="2"/>
      <charset val="222"/>
    </font>
    <font>
      <b/>
      <u/>
      <sz val="12"/>
      <color rgb="FF0070C0"/>
      <name val="Browallia New"/>
      <family val="2"/>
      <charset val="222"/>
    </font>
    <font>
      <b/>
      <u/>
      <sz val="12"/>
      <color theme="1"/>
      <name val="Browallia New"/>
      <family val="2"/>
      <charset val="222"/>
    </font>
    <font>
      <sz val="12"/>
      <color rgb="FF0070C0"/>
      <name val="Browallia New"/>
      <family val="2"/>
      <charset val="222"/>
    </font>
  </fonts>
  <fills count="28">
    <fill>
      <patternFill patternType="none"/>
    </fill>
    <fill>
      <patternFill patternType="gray125"/>
    </fill>
    <fill>
      <patternFill patternType="solid">
        <fgColor theme="7" tint="0.79998168889431442"/>
        <bgColor indexed="64"/>
      </patternFill>
    </fill>
    <fill>
      <patternFill patternType="solid">
        <fgColor indexed="43"/>
        <bgColor indexed="64"/>
      </patternFill>
    </fill>
    <fill>
      <patternFill patternType="solid">
        <fgColor theme="0"/>
        <bgColor indexed="64"/>
      </patternFill>
    </fill>
    <fill>
      <patternFill patternType="solid">
        <fgColor rgb="FFFFCC99"/>
      </patternFill>
    </fill>
    <fill>
      <patternFill patternType="solid">
        <fgColor rgb="FFF2F2F2"/>
      </patternFill>
    </fill>
    <fill>
      <patternFill patternType="solid">
        <fgColor rgb="FFFFFFCC"/>
      </patternFill>
    </fill>
    <fill>
      <patternFill patternType="solid">
        <fgColor theme="5" tint="0.79998168889431442"/>
        <bgColor indexed="64"/>
      </patternFill>
    </fill>
    <fill>
      <patternFill patternType="solid">
        <fgColor theme="2"/>
        <bgColor indexed="64"/>
      </patternFill>
    </fill>
    <fill>
      <patternFill patternType="solid">
        <fgColor theme="0" tint="-4.9989318521683403E-2"/>
        <bgColor indexed="64"/>
      </patternFill>
    </fill>
    <fill>
      <patternFill patternType="solid">
        <fgColor theme="0" tint="-0.249977111117893"/>
        <bgColor rgb="FFF5F5F5"/>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rgb="FFFFFFCC"/>
        <bgColor indexed="64"/>
      </patternFill>
    </fill>
    <fill>
      <patternFill patternType="lightUp"/>
    </fill>
    <fill>
      <patternFill patternType="solid">
        <fgColor rgb="FF92D050"/>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34998626667073579"/>
        <bgColor indexed="64"/>
      </patternFill>
    </fill>
    <fill>
      <patternFill patternType="solid">
        <fgColor theme="0" tint="-0.24994659260841701"/>
        <bgColor indexed="64"/>
      </patternFill>
    </fill>
    <fill>
      <patternFill patternType="solid">
        <fgColor rgb="FFD9D9D9"/>
        <bgColor indexed="64"/>
      </patternFill>
    </fill>
    <fill>
      <patternFill patternType="solid">
        <fgColor rgb="FFFFC000"/>
        <bgColor indexed="64"/>
      </patternFill>
    </fill>
    <fill>
      <patternFill patternType="solid">
        <fgColor theme="0" tint="-0.14999847407452621"/>
        <bgColor indexed="64"/>
      </patternFill>
    </fill>
  </fills>
  <borders count="61">
    <border>
      <left/>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style="thin">
        <color theme="0"/>
      </right>
      <top/>
      <bottom style="thin">
        <color theme="0" tint="-0.24994659260841701"/>
      </bottom>
      <diagonal/>
    </border>
    <border>
      <left style="thin">
        <color theme="0"/>
      </left>
      <right style="thin">
        <color theme="0"/>
      </right>
      <top/>
      <bottom style="thin">
        <color theme="0" tint="-0.24994659260841701"/>
      </bottom>
      <diagonal/>
    </border>
    <border>
      <left style="thin">
        <color theme="0"/>
      </left>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
      <left style="thin">
        <color theme="0" tint="-0.24994659260841701"/>
      </left>
      <right style="thin">
        <color theme="0" tint="-0.24994659260841701"/>
      </right>
      <top style="thin">
        <color theme="0" tint="-0.24994659260841701"/>
      </top>
      <bottom style="thin">
        <color theme="0"/>
      </bottom>
      <diagonal/>
    </border>
    <border>
      <left style="thin">
        <color theme="0" tint="-0.24994659260841701"/>
      </left>
      <right style="thin">
        <color theme="0" tint="-0.24994659260841701"/>
      </right>
      <top style="thin">
        <color theme="0"/>
      </top>
      <bottom style="thin">
        <color theme="0"/>
      </bottom>
      <diagonal/>
    </border>
    <border>
      <left style="thin">
        <color theme="0" tint="-0.24994659260841701"/>
      </left>
      <right style="thin">
        <color theme="0" tint="-0.24994659260841701"/>
      </right>
      <top style="thin">
        <color theme="0"/>
      </top>
      <bottom style="thin">
        <color theme="0" tint="-0.24994659260841701"/>
      </bottom>
      <diagonal/>
    </border>
    <border>
      <left style="thin">
        <color theme="0" tint="-0.24994659260841701"/>
      </left>
      <right/>
      <top/>
      <bottom/>
      <diagonal/>
    </border>
    <border>
      <left/>
      <right style="thin">
        <color theme="0" tint="-0.24994659260841701"/>
      </right>
      <top/>
      <bottom/>
      <diagonal/>
    </border>
    <border>
      <left style="thin">
        <color theme="0"/>
      </left>
      <right style="thin">
        <color theme="0"/>
      </right>
      <top/>
      <bottom style="thin">
        <color rgb="FFBFBFBF"/>
      </bottom>
      <diagonal/>
    </border>
    <border>
      <left style="thin">
        <color theme="0"/>
      </left>
      <right style="thin">
        <color theme="0"/>
      </right>
      <top/>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thin">
        <color theme="0" tint="-0.24994659260841701"/>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theme="0"/>
      </left>
      <right style="thin">
        <color theme="0"/>
      </right>
      <top style="thin">
        <color rgb="FFBFBFBF"/>
      </top>
      <bottom style="thin">
        <color theme="0" tint="-0.24994659260841701"/>
      </bottom>
      <diagonal/>
    </border>
    <border>
      <left/>
      <right/>
      <top/>
      <bottom style="thin">
        <color rgb="FFBFBFBF"/>
      </bottom>
      <diagonal/>
    </border>
    <border>
      <left style="thin">
        <color indexed="64"/>
      </left>
      <right/>
      <top style="thin">
        <color indexed="64"/>
      </top>
      <bottom/>
      <diagonal/>
    </border>
    <border>
      <left style="thin">
        <color rgb="FFBFBFBF"/>
      </left>
      <right style="thin">
        <color theme="0" tint="-0.24994659260841701"/>
      </right>
      <top style="thin">
        <color theme="0" tint="-0.24994659260841701"/>
      </top>
      <bottom style="thin">
        <color theme="4" tint="0.39997558519241921"/>
      </bottom>
      <diagonal/>
    </border>
    <border>
      <left style="thin">
        <color rgb="FFBFBFBF"/>
      </left>
      <right style="thin">
        <color theme="0" tint="-0.24994659260841701"/>
      </right>
      <top style="thin">
        <color theme="0" tint="-0.24994659260841701"/>
      </top>
      <bottom style="thin">
        <color rgb="FFBFBFBF"/>
      </bottom>
      <diagonal/>
    </border>
    <border>
      <left style="thin">
        <color theme="0" tint="-0.24994659260841701"/>
      </left>
      <right style="thin">
        <color theme="0"/>
      </right>
      <top style="thin">
        <color theme="0" tint="-0.24994659260841701"/>
      </top>
      <bottom style="thin">
        <color theme="0" tint="-0.24994659260841701"/>
      </bottom>
      <diagonal/>
    </border>
    <border>
      <left style="thin">
        <color theme="0"/>
      </left>
      <right style="thin">
        <color theme="0"/>
      </right>
      <top style="thin">
        <color theme="0" tint="-0.24994659260841701"/>
      </top>
      <bottom style="thin">
        <color theme="0" tint="-0.24994659260841701"/>
      </bottom>
      <diagonal/>
    </border>
    <border>
      <left style="thin">
        <color theme="0"/>
      </left>
      <right style="thin">
        <color theme="0" tint="-0.24994659260841701"/>
      </right>
      <top style="thin">
        <color theme="0" tint="-0.24994659260841701"/>
      </top>
      <bottom style="thin">
        <color theme="0" tint="-0.24994659260841701"/>
      </bottom>
      <diagonal/>
    </border>
    <border>
      <left style="thin">
        <color theme="0"/>
      </left>
      <right style="thin">
        <color theme="0"/>
      </right>
      <top style="thin">
        <color theme="0"/>
      </top>
      <bottom style="thin">
        <color theme="0"/>
      </bottom>
      <diagonal/>
    </border>
    <border>
      <left style="medium">
        <color theme="0" tint="-0.24994659260841701"/>
      </left>
      <right/>
      <top style="medium">
        <color theme="0" tint="-0.24994659260841701"/>
      </top>
      <bottom style="medium">
        <color theme="0" tint="-0.24994659260841701"/>
      </bottom>
      <diagonal/>
    </border>
    <border>
      <left/>
      <right/>
      <top style="medium">
        <color theme="0" tint="-0.24994659260841701"/>
      </top>
      <bottom style="medium">
        <color theme="0" tint="-0.24994659260841701"/>
      </bottom>
      <diagonal/>
    </border>
    <border>
      <left/>
      <right style="medium">
        <color theme="0" tint="-0.24994659260841701"/>
      </right>
      <top style="medium">
        <color theme="0" tint="-0.24994659260841701"/>
      </top>
      <bottom style="medium">
        <color theme="0" tint="-0.24994659260841701"/>
      </bottom>
      <diagonal/>
    </border>
    <border>
      <left style="medium">
        <color theme="0"/>
      </left>
      <right style="medium">
        <color theme="0"/>
      </right>
      <top/>
      <bottom/>
      <diagonal/>
    </border>
    <border>
      <left/>
      <right style="medium">
        <color theme="0" tint="-0.24994659260841701"/>
      </right>
      <top style="medium">
        <color theme="0" tint="-0.24994659260841701"/>
      </top>
      <bottom/>
      <diagonal/>
    </border>
    <border>
      <left style="medium">
        <color theme="0"/>
      </left>
      <right style="medium">
        <color theme="0" tint="-0.24994659260841701"/>
      </right>
      <top style="medium">
        <color theme="0"/>
      </top>
      <bottom/>
      <diagonal/>
    </border>
    <border>
      <left style="medium">
        <color indexed="64"/>
      </left>
      <right style="medium">
        <color theme="0"/>
      </right>
      <top/>
      <bottom/>
      <diagonal/>
    </border>
    <border>
      <left/>
      <right style="thin">
        <color theme="0"/>
      </right>
      <top/>
      <bottom/>
      <diagonal/>
    </border>
    <border>
      <left style="thin">
        <color theme="0"/>
      </left>
      <right/>
      <top/>
      <bottom/>
      <diagonal/>
    </border>
    <border>
      <left style="medium">
        <color theme="0" tint="-0.24994659260841701"/>
      </left>
      <right style="thin">
        <color theme="0" tint="-0.24994659260841701"/>
      </right>
      <top style="medium">
        <color theme="0" tint="-0.24994659260841701"/>
      </top>
      <bottom style="medium">
        <color theme="0" tint="-0.24994659260841701"/>
      </bottom>
      <diagonal/>
    </border>
    <border>
      <left style="thin">
        <color theme="0" tint="-0.24994659260841701"/>
      </left>
      <right style="thin">
        <color theme="0" tint="-0.24994659260841701"/>
      </right>
      <top style="medium">
        <color theme="0" tint="-0.24994659260841701"/>
      </top>
      <bottom style="medium">
        <color theme="0" tint="-0.24994659260841701"/>
      </bottom>
      <diagonal/>
    </border>
    <border>
      <left style="thin">
        <color theme="0" tint="-0.24994659260841701"/>
      </left>
      <right style="medium">
        <color theme="0" tint="-0.24994659260841701"/>
      </right>
      <top style="medium">
        <color theme="0" tint="-0.24994659260841701"/>
      </top>
      <bottom style="medium">
        <color theme="0" tint="-0.24994659260841701"/>
      </bottom>
      <diagonal/>
    </border>
    <border>
      <left/>
      <right style="thin">
        <color theme="0"/>
      </right>
      <top style="thin">
        <color theme="0" tint="-0.24994659260841701"/>
      </top>
      <bottom style="thin">
        <color theme="0" tint="-0.24994659260841701"/>
      </bottom>
      <diagonal/>
    </border>
    <border>
      <left style="thin">
        <color theme="0" tint="-0.24994659260841701"/>
      </left>
      <right/>
      <top/>
      <bottom style="thin">
        <color theme="0" tint="-0.24994659260841701"/>
      </bottom>
      <diagonal/>
    </border>
    <border>
      <left/>
      <right style="thin">
        <color theme="0" tint="-0.24994659260841701"/>
      </right>
      <top/>
      <bottom style="thin">
        <color theme="0" tint="-0.24994659260841701"/>
      </bottom>
      <diagonal/>
    </border>
    <border>
      <left style="thin">
        <color theme="0"/>
      </left>
      <right/>
      <top style="thin">
        <color theme="0" tint="-0.24994659260841701"/>
      </top>
      <bottom style="thin">
        <color theme="0" tint="-0.24994659260841701"/>
      </bottom>
      <diagonal/>
    </border>
    <border>
      <left/>
      <right/>
      <top style="medium">
        <color theme="0" tint="-0.24994659260841701"/>
      </top>
      <bottom/>
      <diagonal/>
    </border>
  </borders>
  <cellStyleXfs count="14">
    <xf numFmtId="0" fontId="0" fillId="0" borderId="0"/>
    <xf numFmtId="9" fontId="1" fillId="0" borderId="0" applyFont="0" applyFill="0" applyBorder="0" applyAlignment="0" applyProtection="0"/>
    <xf numFmtId="0" fontId="2" fillId="0" borderId="0"/>
    <xf numFmtId="0" fontId="3" fillId="6" borderId="12" applyNumberFormat="0" applyAlignment="0" applyProtection="0"/>
    <xf numFmtId="0" fontId="4" fillId="6" borderId="11" applyNumberFormat="0" applyAlignment="0" applyProtection="0"/>
    <xf numFmtId="0" fontId="1" fillId="7" borderId="13" applyNumberFormat="0" applyFont="0" applyAlignment="0" applyProtection="0"/>
    <xf numFmtId="0" fontId="1" fillId="0" borderId="0"/>
    <xf numFmtId="0" fontId="5" fillId="0" borderId="0" applyNumberFormat="0" applyFill="0" applyBorder="0" applyAlignment="0" applyProtection="0"/>
    <xf numFmtId="0" fontId="1" fillId="0" borderId="0"/>
    <xf numFmtId="0" fontId="8" fillId="5" borderId="11" applyNumberFormat="0" applyAlignment="0" applyProtection="0"/>
    <xf numFmtId="0" fontId="9" fillId="6" borderId="11" applyNumberFormat="0" applyAlignment="0" applyProtection="0"/>
    <xf numFmtId="0" fontId="1" fillId="7" borderId="13"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cellStyleXfs>
  <cellXfs count="523">
    <xf numFmtId="0" fontId="0" fillId="0" borderId="0" xfId="0"/>
    <xf numFmtId="0" fontId="7" fillId="0" borderId="0" xfId="0" applyFont="1"/>
    <xf numFmtId="0" fontId="6" fillId="3" borderId="8" xfId="0" applyFont="1" applyFill="1" applyBorder="1" applyAlignment="1">
      <alignment horizontal="center" vertical="top" wrapText="1"/>
    </xf>
    <xf numFmtId="0" fontId="24" fillId="17" borderId="8" xfId="0" applyFont="1" applyFill="1" applyBorder="1"/>
    <xf numFmtId="0" fontId="24" fillId="0" borderId="0" xfId="0" applyFont="1"/>
    <xf numFmtId="0" fontId="24" fillId="0" borderId="10" xfId="0" applyFont="1" applyBorder="1"/>
    <xf numFmtId="0" fontId="24" fillId="0" borderId="9" xfId="0" applyFont="1" applyBorder="1"/>
    <xf numFmtId="0" fontId="24" fillId="14" borderId="2" xfId="0" applyFont="1" applyFill="1" applyBorder="1"/>
    <xf numFmtId="0" fontId="24" fillId="14" borderId="3" xfId="0" applyFont="1" applyFill="1" applyBorder="1" applyAlignment="1">
      <alignment horizontal="center"/>
    </xf>
    <xf numFmtId="0" fontId="24" fillId="14" borderId="4" xfId="0" applyFont="1" applyFill="1" applyBorder="1" applyAlignment="1">
      <alignment horizontal="center"/>
    </xf>
    <xf numFmtId="0" fontId="24" fillId="0" borderId="32" xfId="0" applyFont="1" applyBorder="1"/>
    <xf numFmtId="9" fontId="24" fillId="0" borderId="0" xfId="0" applyNumberFormat="1" applyFont="1" applyAlignment="1">
      <alignment horizontal="center"/>
    </xf>
    <xf numFmtId="9" fontId="24" fillId="0" borderId="33" xfId="0" applyNumberFormat="1" applyFont="1" applyBorder="1" applyAlignment="1">
      <alignment horizontal="center"/>
    </xf>
    <xf numFmtId="189" fontId="24" fillId="0" borderId="0" xfId="0" applyNumberFormat="1" applyFont="1" applyAlignment="1">
      <alignment horizontal="center"/>
    </xf>
    <xf numFmtId="0" fontId="24" fillId="0" borderId="34" xfId="0" applyFont="1" applyBorder="1"/>
    <xf numFmtId="9" fontId="24" fillId="0" borderId="6" xfId="0" applyNumberFormat="1" applyFont="1" applyBorder="1" applyAlignment="1">
      <alignment horizontal="center"/>
    </xf>
    <xf numFmtId="9" fontId="24" fillId="0" borderId="7" xfId="0" applyNumberFormat="1" applyFont="1" applyBorder="1" applyAlignment="1">
      <alignment horizontal="center"/>
    </xf>
    <xf numFmtId="0" fontId="24" fillId="20" borderId="8" xfId="0" applyFont="1" applyFill="1" applyBorder="1"/>
    <xf numFmtId="0" fontId="28" fillId="2" borderId="8" xfId="0" applyFont="1" applyFill="1" applyBorder="1"/>
    <xf numFmtId="0" fontId="24" fillId="0" borderId="0" xfId="0" applyFont="1" applyAlignment="1">
      <alignment horizontal="center"/>
    </xf>
    <xf numFmtId="0" fontId="6" fillId="8" borderId="8" xfId="0" applyFont="1" applyFill="1" applyBorder="1" applyAlignment="1">
      <alignment horizontal="center" vertical="top" wrapText="1"/>
    </xf>
    <xf numFmtId="0" fontId="6" fillId="2" borderId="8" xfId="0" applyFont="1" applyFill="1" applyBorder="1" applyAlignment="1">
      <alignment horizontal="center" vertical="top" wrapText="1"/>
    </xf>
    <xf numFmtId="0" fontId="6" fillId="21" borderId="8" xfId="0" applyFont="1" applyFill="1" applyBorder="1" applyAlignment="1">
      <alignment horizontal="center" vertical="top" wrapText="1"/>
    </xf>
    <xf numFmtId="0" fontId="6" fillId="22" borderId="8" xfId="0" applyFont="1" applyFill="1" applyBorder="1" applyAlignment="1">
      <alignment horizontal="center" vertical="top" wrapText="1"/>
    </xf>
    <xf numFmtId="0" fontId="24" fillId="0" borderId="37" xfId="0" applyFont="1" applyBorder="1"/>
    <xf numFmtId="9" fontId="24" fillId="0" borderId="1" xfId="1" applyFont="1" applyBorder="1" applyAlignment="1">
      <alignment horizontal="center"/>
    </xf>
    <xf numFmtId="9" fontId="24" fillId="0" borderId="33" xfId="1" applyFont="1" applyBorder="1" applyAlignment="1">
      <alignment horizontal="center"/>
    </xf>
    <xf numFmtId="9" fontId="24" fillId="0" borderId="7" xfId="1" applyFont="1" applyBorder="1" applyAlignment="1">
      <alignment horizontal="center"/>
    </xf>
    <xf numFmtId="10" fontId="24" fillId="0" borderId="1" xfId="0" applyNumberFormat="1" applyFont="1" applyBorder="1" applyAlignment="1">
      <alignment horizontal="center"/>
    </xf>
    <xf numFmtId="10" fontId="24" fillId="0" borderId="33" xfId="0" applyNumberFormat="1" applyFont="1" applyBorder="1" applyAlignment="1">
      <alignment horizontal="center"/>
    </xf>
    <xf numFmtId="10" fontId="24" fillId="0" borderId="7" xfId="0" applyNumberFormat="1" applyFont="1" applyBorder="1" applyAlignment="1">
      <alignment horizontal="center"/>
    </xf>
    <xf numFmtId="191" fontId="7" fillId="0" borderId="0" xfId="13" applyNumberFormat="1" applyFont="1" applyAlignment="1" applyProtection="1">
      <alignment vertical="top" wrapText="1"/>
    </xf>
    <xf numFmtId="43" fontId="7" fillId="19" borderId="18" xfId="13" applyFont="1" applyFill="1" applyBorder="1" applyAlignment="1" applyProtection="1">
      <alignment vertical="top" wrapText="1"/>
    </xf>
    <xf numFmtId="43" fontId="7" fillId="0" borderId="18" xfId="13" applyFont="1" applyBorder="1" applyAlignment="1" applyProtection="1">
      <alignment vertical="top"/>
    </xf>
    <xf numFmtId="43" fontId="7" fillId="0" borderId="0" xfId="13" applyFont="1" applyBorder="1" applyAlignment="1" applyProtection="1">
      <alignment vertical="top"/>
    </xf>
    <xf numFmtId="43" fontId="29" fillId="0" borderId="0" xfId="13" applyFont="1" applyBorder="1" applyAlignment="1" applyProtection="1">
      <alignment vertical="top"/>
    </xf>
    <xf numFmtId="43" fontId="13" fillId="10" borderId="18" xfId="13" applyFont="1" applyFill="1" applyBorder="1" applyAlignment="1" applyProtection="1">
      <alignment vertical="center" readingOrder="1"/>
    </xf>
    <xf numFmtId="0" fontId="22" fillId="0" borderId="0" xfId="7" applyFont="1" applyFill="1" applyAlignment="1" applyProtection="1">
      <alignment vertical="center"/>
    </xf>
    <xf numFmtId="0" fontId="21" fillId="0" borderId="0" xfId="7" applyFont="1" applyBorder="1" applyAlignment="1" applyProtection="1"/>
    <xf numFmtId="0" fontId="24" fillId="0" borderId="5" xfId="0" applyFont="1" applyBorder="1"/>
    <xf numFmtId="0" fontId="24" fillId="8" borderId="8" xfId="0" applyFont="1" applyFill="1" applyBorder="1"/>
    <xf numFmtId="0" fontId="24" fillId="0" borderId="0" xfId="0" applyFont="1" applyAlignment="1">
      <alignment horizontal="left"/>
    </xf>
    <xf numFmtId="0" fontId="7" fillId="15" borderId="2" xfId="0" applyFont="1" applyFill="1" applyBorder="1" applyAlignment="1">
      <alignment vertical="top" wrapText="1"/>
    </xf>
    <xf numFmtId="0" fontId="7" fillId="0" borderId="8" xfId="0" applyFont="1" applyBorder="1" applyAlignment="1">
      <alignment horizontal="center" vertical="top" wrapText="1"/>
    </xf>
    <xf numFmtId="10" fontId="7" fillId="23" borderId="8" xfId="1" applyNumberFormat="1" applyFont="1" applyFill="1" applyBorder="1" applyAlignment="1">
      <alignment horizontal="center" vertical="top" wrapText="1"/>
    </xf>
    <xf numFmtId="0" fontId="7" fillId="23" borderId="8" xfId="0" applyFont="1" applyFill="1" applyBorder="1" applyAlignment="1">
      <alignment horizontal="center" vertical="top" wrapText="1"/>
    </xf>
    <xf numFmtId="10" fontId="7" fillId="0" borderId="8" xfId="1" applyNumberFormat="1" applyFont="1" applyBorder="1" applyAlignment="1">
      <alignment horizontal="center" vertical="top" wrapText="1"/>
    </xf>
    <xf numFmtId="10" fontId="7" fillId="0" borderId="18" xfId="1" applyNumberFormat="1" applyFont="1" applyBorder="1" applyAlignment="1" applyProtection="1">
      <alignment vertical="top" wrapText="1"/>
    </xf>
    <xf numFmtId="9" fontId="7" fillId="0" borderId="18" xfId="1" applyFont="1" applyBorder="1" applyAlignment="1" applyProtection="1">
      <alignment vertical="top" wrapText="1"/>
    </xf>
    <xf numFmtId="0" fontId="24" fillId="16" borderId="5" xfId="0" applyFont="1" applyFill="1" applyBorder="1"/>
    <xf numFmtId="0" fontId="7" fillId="0" borderId="0" xfId="0" applyFont="1" applyAlignment="1">
      <alignment horizontal="left"/>
    </xf>
    <xf numFmtId="0" fontId="6" fillId="3" borderId="2" xfId="0" applyFont="1" applyFill="1" applyBorder="1" applyAlignment="1">
      <alignment vertical="top" wrapText="1"/>
    </xf>
    <xf numFmtId="9" fontId="23" fillId="0" borderId="0" xfId="0" applyNumberFormat="1" applyFont="1" applyAlignment="1">
      <alignment horizontal="center"/>
    </xf>
    <xf numFmtId="0" fontId="7" fillId="18" borderId="18" xfId="0" applyFont="1" applyFill="1" applyBorder="1" applyAlignment="1" applyProtection="1">
      <alignment horizontal="left" vertical="top"/>
      <protection locked="0"/>
    </xf>
    <xf numFmtId="192" fontId="7" fillId="18" borderId="18" xfId="0" applyNumberFormat="1" applyFont="1" applyFill="1" applyBorder="1" applyAlignment="1" applyProtection="1">
      <alignment horizontal="center" vertical="top"/>
      <protection locked="0"/>
    </xf>
    <xf numFmtId="43" fontId="7" fillId="18" borderId="18" xfId="13" applyFont="1" applyFill="1" applyBorder="1" applyAlignment="1" applyProtection="1">
      <alignment horizontal="left" vertical="top"/>
      <protection locked="0"/>
    </xf>
    <xf numFmtId="49" fontId="7" fillId="18" borderId="18" xfId="0" applyNumberFormat="1" applyFont="1" applyFill="1" applyBorder="1" applyAlignment="1" applyProtection="1">
      <alignment horizontal="center" vertical="top"/>
      <protection locked="0"/>
    </xf>
    <xf numFmtId="0" fontId="7" fillId="18" borderId="18" xfId="0" applyFont="1" applyFill="1" applyBorder="1" applyAlignment="1" applyProtection="1">
      <alignment horizontal="center" vertical="top"/>
      <protection locked="0"/>
    </xf>
    <xf numFmtId="10" fontId="7" fillId="18" borderId="18" xfId="1" applyNumberFormat="1" applyFont="1" applyFill="1" applyBorder="1" applyAlignment="1" applyProtection="1">
      <alignment horizontal="center" vertical="top"/>
      <protection locked="0"/>
    </xf>
    <xf numFmtId="0" fontId="7" fillId="18" borderId="0" xfId="0" applyFont="1" applyFill="1" applyProtection="1">
      <protection locked="0"/>
    </xf>
    <xf numFmtId="43" fontId="6" fillId="21" borderId="18" xfId="13" applyFont="1" applyFill="1" applyBorder="1" applyAlignment="1" applyProtection="1">
      <alignment vertical="top" wrapText="1"/>
    </xf>
    <xf numFmtId="43" fontId="6" fillId="13" borderId="18" xfId="13" applyFont="1" applyFill="1" applyBorder="1" applyAlignment="1" applyProtection="1">
      <alignment vertical="top" wrapText="1"/>
    </xf>
    <xf numFmtId="43" fontId="7" fillId="8" borderId="18" xfId="13" applyFont="1" applyFill="1" applyBorder="1" applyAlignment="1" applyProtection="1">
      <alignment vertical="top" wrapText="1"/>
    </xf>
    <xf numFmtId="43" fontId="7" fillId="16" borderId="18" xfId="13" applyFont="1" applyFill="1" applyBorder="1" applyAlignment="1" applyProtection="1">
      <alignment vertical="top" wrapText="1"/>
    </xf>
    <xf numFmtId="43" fontId="7" fillId="14" borderId="21" xfId="13" applyFont="1" applyFill="1" applyBorder="1" applyAlignment="1" applyProtection="1">
      <alignment vertical="top" wrapText="1"/>
    </xf>
    <xf numFmtId="43" fontId="7" fillId="18" borderId="18" xfId="13" applyFont="1" applyFill="1" applyBorder="1" applyAlignment="1" applyProtection="1">
      <alignment vertical="top" wrapText="1"/>
      <protection locked="0"/>
    </xf>
    <xf numFmtId="43" fontId="7" fillId="10" borderId="18" xfId="13" applyFont="1" applyFill="1" applyBorder="1" applyAlignment="1" applyProtection="1">
      <alignment vertical="top" wrapText="1"/>
    </xf>
    <xf numFmtId="43" fontId="27" fillId="10" borderId="18" xfId="13" applyFont="1" applyFill="1" applyBorder="1" applyAlignment="1" applyProtection="1">
      <alignment vertical="top" wrapText="1"/>
    </xf>
    <xf numFmtId="188" fontId="27" fillId="10" borderId="18" xfId="1" applyNumberFormat="1" applyFont="1" applyFill="1" applyBorder="1" applyAlignment="1" applyProtection="1">
      <alignment horizontal="right" vertical="top" wrapText="1"/>
    </xf>
    <xf numFmtId="10" fontId="6" fillId="10" borderId="18" xfId="1" applyNumberFormat="1" applyFont="1" applyFill="1" applyBorder="1" applyAlignment="1" applyProtection="1">
      <alignment horizontal="center" vertical="top" wrapText="1"/>
    </xf>
    <xf numFmtId="10" fontId="7" fillId="18" borderId="18" xfId="13" applyNumberFormat="1" applyFont="1" applyFill="1" applyBorder="1" applyAlignment="1" applyProtection="1">
      <alignment horizontal="center" vertical="top" wrapText="1"/>
      <protection locked="0"/>
    </xf>
    <xf numFmtId="43" fontId="7" fillId="10" borderId="0" xfId="13" applyFont="1" applyFill="1" applyAlignment="1" applyProtection="1">
      <alignment vertical="top" wrapText="1"/>
    </xf>
    <xf numFmtId="0" fontId="7" fillId="0" borderId="0" xfId="13" applyNumberFormat="1" applyFont="1" applyAlignment="1" applyProtection="1">
      <alignment vertical="top" wrapText="1"/>
    </xf>
    <xf numFmtId="9" fontId="6" fillId="10" borderId="18" xfId="1" applyFont="1" applyFill="1" applyBorder="1" applyAlignment="1" applyProtection="1">
      <alignment horizontal="center" vertical="top" wrapText="1" readingOrder="1"/>
    </xf>
    <xf numFmtId="192" fontId="7" fillId="10" borderId="18" xfId="11" applyNumberFormat="1" applyFont="1" applyFill="1" applyBorder="1" applyAlignment="1" applyProtection="1">
      <alignment horizontal="center" vertical="top"/>
    </xf>
    <xf numFmtId="9" fontId="6" fillId="21" borderId="18" xfId="1" applyFont="1" applyFill="1" applyBorder="1" applyAlignment="1" applyProtection="1">
      <alignment horizontal="center" vertical="top" wrapText="1"/>
    </xf>
    <xf numFmtId="9" fontId="6" fillId="10" borderId="18" xfId="1" applyFont="1" applyFill="1" applyBorder="1" applyAlignment="1" applyProtection="1">
      <alignment horizontal="center" vertical="top" wrapText="1"/>
    </xf>
    <xf numFmtId="9" fontId="27" fillId="10" borderId="18" xfId="1" applyFont="1" applyFill="1" applyBorder="1" applyAlignment="1" applyProtection="1">
      <alignment horizontal="center" vertical="top" wrapText="1" readingOrder="1"/>
    </xf>
    <xf numFmtId="9" fontId="6" fillId="13" borderId="18" xfId="1" applyFont="1" applyFill="1" applyBorder="1" applyAlignment="1" applyProtection="1">
      <alignment horizontal="center" vertical="top" wrapText="1"/>
    </xf>
    <xf numFmtId="189" fontId="6" fillId="8" borderId="18" xfId="1" applyNumberFormat="1" applyFont="1" applyFill="1" applyBorder="1" applyAlignment="1" applyProtection="1">
      <alignment horizontal="center" vertical="top" wrapText="1"/>
    </xf>
    <xf numFmtId="9" fontId="6" fillId="16" borderId="18" xfId="1" applyFont="1" applyFill="1" applyBorder="1" applyAlignment="1" applyProtection="1">
      <alignment horizontal="center" vertical="top" wrapText="1" readingOrder="1"/>
    </xf>
    <xf numFmtId="9" fontId="6" fillId="14" borderId="21" xfId="1" applyFont="1" applyFill="1" applyBorder="1" applyAlignment="1" applyProtection="1">
      <alignment horizontal="center" vertical="top" wrapText="1" readingOrder="1"/>
    </xf>
    <xf numFmtId="43" fontId="27" fillId="18" borderId="18" xfId="0" applyNumberFormat="1" applyFont="1" applyFill="1" applyBorder="1" applyAlignment="1" applyProtection="1">
      <alignment vertical="top" wrapText="1"/>
      <protection locked="0"/>
    </xf>
    <xf numFmtId="43" fontId="7" fillId="18" borderId="0" xfId="0" applyNumberFormat="1" applyFont="1" applyFill="1" applyAlignment="1" applyProtection="1">
      <alignment vertical="top" wrapText="1"/>
      <protection locked="0"/>
    </xf>
    <xf numFmtId="188" fontId="27" fillId="16" borderId="18" xfId="1" applyNumberFormat="1" applyFont="1" applyFill="1" applyBorder="1" applyAlignment="1" applyProtection="1">
      <alignment horizontal="right" vertical="top" wrapText="1"/>
    </xf>
    <xf numFmtId="188" fontId="27" fillId="14" borderId="21" xfId="1" applyNumberFormat="1" applyFont="1" applyFill="1" applyBorder="1" applyAlignment="1" applyProtection="1">
      <alignment horizontal="right" vertical="top" wrapText="1"/>
    </xf>
    <xf numFmtId="43" fontId="23" fillId="18" borderId="18" xfId="13" applyFont="1" applyFill="1" applyBorder="1" applyAlignment="1" applyProtection="1">
      <alignment vertical="top" wrapText="1"/>
      <protection locked="0"/>
    </xf>
    <xf numFmtId="43" fontId="23" fillId="19" borderId="18" xfId="13" applyFont="1" applyFill="1" applyBorder="1" applyAlignment="1" applyProtection="1">
      <alignment vertical="top" wrapText="1"/>
    </xf>
    <xf numFmtId="43" fontId="23" fillId="10" borderId="18" xfId="13" applyFont="1" applyFill="1" applyBorder="1" applyAlignment="1" applyProtection="1">
      <alignment vertical="top" wrapText="1"/>
    </xf>
    <xf numFmtId="43" fontId="27" fillId="21" borderId="18" xfId="13" applyFont="1" applyFill="1" applyBorder="1" applyAlignment="1" applyProtection="1">
      <alignment vertical="top" wrapText="1"/>
    </xf>
    <xf numFmtId="43" fontId="27" fillId="13" borderId="18" xfId="13" applyFont="1" applyFill="1" applyBorder="1" applyAlignment="1" applyProtection="1">
      <alignment vertical="top" wrapText="1"/>
    </xf>
    <xf numFmtId="43" fontId="27" fillId="8" borderId="18" xfId="13" applyFont="1" applyFill="1" applyBorder="1" applyAlignment="1" applyProtection="1">
      <alignment vertical="top" wrapText="1"/>
    </xf>
    <xf numFmtId="43" fontId="27" fillId="16" borderId="18" xfId="13" applyFont="1" applyFill="1" applyBorder="1" applyAlignment="1" applyProtection="1">
      <alignment vertical="top" wrapText="1"/>
    </xf>
    <xf numFmtId="43" fontId="27" fillId="14" borderId="18" xfId="13" applyFont="1" applyFill="1" applyBorder="1" applyAlignment="1" applyProtection="1">
      <alignment vertical="top" wrapText="1"/>
    </xf>
    <xf numFmtId="0" fontId="7" fillId="18" borderId="18" xfId="0" applyFont="1" applyFill="1" applyBorder="1" applyAlignment="1" applyProtection="1">
      <alignment vertical="top" wrapText="1"/>
      <protection locked="0"/>
    </xf>
    <xf numFmtId="0" fontId="7" fillId="18" borderId="18" xfId="2" applyFont="1" applyFill="1" applyBorder="1" applyAlignment="1" applyProtection="1">
      <alignment horizontal="left" vertical="top" wrapText="1"/>
      <protection locked="0"/>
    </xf>
    <xf numFmtId="0" fontId="7" fillId="18" borderId="18" xfId="0" applyFont="1" applyFill="1" applyBorder="1" applyAlignment="1" applyProtection="1">
      <alignment horizontal="center" vertical="top" wrapText="1"/>
      <protection locked="0"/>
    </xf>
    <xf numFmtId="9" fontId="29" fillId="0" borderId="18" xfId="1" applyFont="1" applyBorder="1" applyAlignment="1" applyProtection="1">
      <alignment vertical="top" wrapText="1"/>
    </xf>
    <xf numFmtId="0" fontId="13" fillId="10" borderId="18" xfId="9" applyFont="1" applyFill="1" applyBorder="1" applyAlignment="1" applyProtection="1">
      <alignment horizontal="center" vertical="center" readingOrder="1"/>
    </xf>
    <xf numFmtId="43" fontId="12" fillId="18" borderId="18" xfId="12" applyFont="1" applyFill="1" applyBorder="1" applyAlignment="1" applyProtection="1">
      <alignment vertical="top" wrapText="1"/>
      <protection locked="0"/>
    </xf>
    <xf numFmtId="43" fontId="12" fillId="18" borderId="18" xfId="8" applyNumberFormat="1" applyFont="1" applyFill="1" applyBorder="1" applyAlignment="1" applyProtection="1">
      <alignment vertical="top" wrapText="1"/>
      <protection locked="0"/>
    </xf>
    <xf numFmtId="43" fontId="12" fillId="18" borderId="18" xfId="13" applyFont="1" applyFill="1" applyBorder="1" applyAlignment="1" applyProtection="1">
      <alignment vertical="top" wrapText="1"/>
      <protection locked="0"/>
    </xf>
    <xf numFmtId="43" fontId="12" fillId="18" borderId="19" xfId="12" applyFont="1" applyFill="1" applyBorder="1" applyAlignment="1" applyProtection="1">
      <alignment vertical="top" wrapText="1"/>
      <protection locked="0"/>
    </xf>
    <xf numFmtId="43" fontId="12" fillId="18" borderId="30" xfId="12" applyFont="1" applyFill="1" applyBorder="1" applyAlignment="1" applyProtection="1">
      <alignment vertical="top" wrapText="1"/>
      <protection locked="0"/>
    </xf>
    <xf numFmtId="43" fontId="6" fillId="12" borderId="43" xfId="12" applyFont="1" applyFill="1" applyBorder="1" applyAlignment="1" applyProtection="1">
      <alignment horizontal="center" vertical="top" wrapText="1"/>
    </xf>
    <xf numFmtId="43" fontId="12" fillId="18" borderId="57" xfId="12" applyFont="1" applyFill="1" applyBorder="1" applyAlignment="1" applyProtection="1">
      <alignment vertical="top" wrapText="1"/>
      <protection locked="0"/>
    </xf>
    <xf numFmtId="43" fontId="12" fillId="10" borderId="18" xfId="12" applyFont="1" applyFill="1" applyBorder="1" applyAlignment="1" applyProtection="1">
      <alignment vertical="top" wrapText="1"/>
    </xf>
    <xf numFmtId="43" fontId="12" fillId="10" borderId="18" xfId="13" applyFont="1" applyFill="1" applyBorder="1" applyAlignment="1" applyProtection="1">
      <alignment vertical="top" wrapText="1"/>
    </xf>
    <xf numFmtId="43" fontId="12" fillId="10" borderId="30" xfId="12" applyFont="1" applyFill="1" applyBorder="1" applyAlignment="1" applyProtection="1">
      <alignment vertical="top" wrapText="1"/>
    </xf>
    <xf numFmtId="43" fontId="11" fillId="10" borderId="18" xfId="12" applyFont="1" applyFill="1" applyBorder="1" applyAlignment="1" applyProtection="1">
      <alignment horizontal="center" vertical="top" wrapText="1"/>
    </xf>
    <xf numFmtId="43" fontId="11" fillId="10" borderId="30" xfId="12" applyFont="1" applyFill="1" applyBorder="1" applyAlignment="1" applyProtection="1">
      <alignment horizontal="center" vertical="top" wrapText="1"/>
    </xf>
    <xf numFmtId="43" fontId="7" fillId="18" borderId="18" xfId="13" applyFont="1" applyFill="1" applyBorder="1" applyAlignment="1" applyProtection="1">
      <alignment vertical="top"/>
      <protection locked="0"/>
    </xf>
    <xf numFmtId="43" fontId="27" fillId="0" borderId="0" xfId="13" applyFont="1" applyFill="1" applyBorder="1" applyAlignment="1" applyProtection="1">
      <alignment vertical="top"/>
    </xf>
    <xf numFmtId="195" fontId="7" fillId="10" borderId="18" xfId="11" applyNumberFormat="1" applyFont="1" applyFill="1" applyBorder="1" applyAlignment="1" applyProtection="1">
      <alignment horizontal="center"/>
    </xf>
    <xf numFmtId="49" fontId="12" fillId="18" borderId="18" xfId="0" applyNumberFormat="1" applyFont="1" applyFill="1" applyBorder="1" applyAlignment="1" applyProtection="1">
      <alignment vertical="top" wrapText="1"/>
      <protection locked="0"/>
    </xf>
    <xf numFmtId="0" fontId="12" fillId="18" borderId="18" xfId="0" applyFont="1" applyFill="1" applyBorder="1" applyAlignment="1" applyProtection="1">
      <alignment vertical="top" wrapText="1"/>
      <protection locked="0"/>
    </xf>
    <xf numFmtId="0" fontId="12" fillId="18" borderId="19" xfId="0" applyFont="1" applyFill="1" applyBorder="1" applyAlignment="1" applyProtection="1">
      <alignment vertical="top"/>
      <protection locked="0"/>
    </xf>
    <xf numFmtId="0" fontId="17" fillId="18" borderId="19" xfId="0" applyFont="1" applyFill="1" applyBorder="1" applyAlignment="1" applyProtection="1">
      <alignment vertical="top"/>
      <protection locked="0"/>
    </xf>
    <xf numFmtId="0" fontId="12" fillId="18" borderId="18" xfId="0" applyFont="1" applyFill="1" applyBorder="1" applyAlignment="1" applyProtection="1">
      <alignment vertical="top"/>
      <protection locked="0"/>
    </xf>
    <xf numFmtId="10" fontId="12" fillId="18" borderId="18" xfId="1" applyNumberFormat="1" applyFont="1" applyFill="1" applyBorder="1" applyAlignment="1" applyProtection="1">
      <alignment vertical="top" wrapText="1"/>
      <protection locked="0"/>
    </xf>
    <xf numFmtId="0" fontId="13" fillId="10" borderId="18" xfId="9" applyFont="1" applyFill="1" applyBorder="1" applyAlignment="1" applyProtection="1">
      <alignment vertical="top" readingOrder="1"/>
    </xf>
    <xf numFmtId="14" fontId="16" fillId="10" borderId="18" xfId="5" applyNumberFormat="1" applyFont="1" applyFill="1" applyBorder="1" applyAlignment="1" applyProtection="1">
      <alignment vertical="top" readingOrder="1"/>
    </xf>
    <xf numFmtId="43" fontId="29" fillId="0" borderId="21" xfId="13" applyFont="1" applyFill="1" applyBorder="1" applyAlignment="1" applyProtection="1">
      <alignment vertical="top"/>
    </xf>
    <xf numFmtId="188" fontId="27" fillId="21" borderId="18" xfId="0" applyNumberFormat="1" applyFont="1" applyFill="1" applyBorder="1" applyAlignment="1">
      <alignment horizontal="right" vertical="top" wrapText="1"/>
    </xf>
    <xf numFmtId="0" fontId="29" fillId="21" borderId="19" xfId="0" applyFont="1" applyFill="1" applyBorder="1" applyAlignment="1">
      <alignment vertical="top" wrapText="1"/>
    </xf>
    <xf numFmtId="0" fontId="29" fillId="10" borderId="19" xfId="0" applyFont="1" applyFill="1" applyBorder="1" applyAlignment="1">
      <alignment vertical="top" wrapText="1"/>
    </xf>
    <xf numFmtId="188" fontId="27" fillId="10" borderId="18" xfId="0" applyNumberFormat="1" applyFont="1" applyFill="1" applyBorder="1" applyAlignment="1">
      <alignment horizontal="right" vertical="top" wrapText="1"/>
    </xf>
    <xf numFmtId="0" fontId="6" fillId="12" borderId="24" xfId="0" applyFont="1" applyFill="1" applyBorder="1" applyAlignment="1">
      <alignment horizontal="right" vertical="top" wrapText="1"/>
    </xf>
    <xf numFmtId="0" fontId="6" fillId="12" borderId="25" xfId="0" applyFont="1" applyFill="1" applyBorder="1" applyAlignment="1">
      <alignment horizontal="right" vertical="top" wrapText="1"/>
    </xf>
    <xf numFmtId="188" fontId="27" fillId="8" borderId="18" xfId="0" applyNumberFormat="1" applyFont="1" applyFill="1" applyBorder="1" applyAlignment="1">
      <alignment horizontal="right" vertical="top" wrapText="1"/>
    </xf>
    <xf numFmtId="0" fontId="29" fillId="8" borderId="19" xfId="0" applyFont="1" applyFill="1" applyBorder="1" applyAlignment="1">
      <alignment vertical="top" wrapText="1"/>
    </xf>
    <xf numFmtId="0" fontId="29" fillId="16" borderId="19" xfId="0" applyFont="1" applyFill="1" applyBorder="1" applyAlignment="1">
      <alignment vertical="top" wrapText="1"/>
    </xf>
    <xf numFmtId="188" fontId="27" fillId="13" borderId="18" xfId="0" applyNumberFormat="1" applyFont="1" applyFill="1" applyBorder="1" applyAlignment="1">
      <alignment horizontal="right" vertical="top" wrapText="1"/>
    </xf>
    <xf numFmtId="0" fontId="29" fillId="13" borderId="19" xfId="0" applyFont="1" applyFill="1" applyBorder="1" applyAlignment="1">
      <alignment vertical="top" wrapText="1"/>
    </xf>
    <xf numFmtId="0" fontId="23" fillId="0" borderId="18" xfId="0" applyFont="1" applyBorder="1" applyAlignment="1">
      <alignment horizontal="left" vertical="top" wrapText="1" indent="1" readingOrder="1"/>
    </xf>
    <xf numFmtId="43" fontId="6" fillId="10" borderId="18" xfId="13" applyFont="1" applyFill="1" applyBorder="1" applyAlignment="1" applyProtection="1">
      <alignment vertical="top" wrapText="1"/>
    </xf>
    <xf numFmtId="188" fontId="6" fillId="10" borderId="18" xfId="1" applyNumberFormat="1" applyFont="1" applyFill="1" applyBorder="1" applyAlignment="1" applyProtection="1">
      <alignment horizontal="right" vertical="top" wrapText="1"/>
    </xf>
    <xf numFmtId="43" fontId="11" fillId="10" borderId="18" xfId="8" applyNumberFormat="1" applyFont="1" applyFill="1" applyBorder="1" applyAlignment="1">
      <alignment horizontal="center" vertical="top" wrapText="1"/>
    </xf>
    <xf numFmtId="43" fontId="7" fillId="19" borderId="18" xfId="0" applyNumberFormat="1" applyFont="1" applyFill="1" applyBorder="1" applyAlignment="1">
      <alignment vertical="top" wrapText="1"/>
    </xf>
    <xf numFmtId="43" fontId="12" fillId="13" borderId="18" xfId="8" applyNumberFormat="1" applyFont="1" applyFill="1" applyBorder="1" applyAlignment="1">
      <alignment vertical="top" wrapText="1"/>
    </xf>
    <xf numFmtId="0" fontId="11" fillId="0" borderId="53" xfId="0" applyFont="1" applyBorder="1" applyAlignment="1">
      <alignment vertical="center"/>
    </xf>
    <xf numFmtId="0" fontId="11" fillId="0" borderId="54" xfId="0" applyFont="1" applyBorder="1" applyAlignment="1">
      <alignment horizontal="center" vertical="center"/>
    </xf>
    <xf numFmtId="49" fontId="11" fillId="0" borderId="54" xfId="0" applyNumberFormat="1" applyFont="1" applyBorder="1" applyAlignment="1">
      <alignment horizontal="center" vertical="center"/>
    </xf>
    <xf numFmtId="0" fontId="11" fillId="0" borderId="54" xfId="0" applyFont="1" applyBorder="1" applyAlignment="1">
      <alignment vertical="center"/>
    </xf>
    <xf numFmtId="0" fontId="11" fillId="19" borderId="54" xfId="0" applyFont="1" applyFill="1" applyBorder="1" applyAlignment="1">
      <alignment vertical="center"/>
    </xf>
    <xf numFmtId="43" fontId="11" fillId="0" borderId="54" xfId="0" applyNumberFormat="1" applyFont="1" applyBorder="1" applyAlignment="1">
      <alignment vertical="center"/>
    </xf>
    <xf numFmtId="43" fontId="6" fillId="0" borderId="54" xfId="0" applyNumberFormat="1" applyFont="1" applyBorder="1" applyAlignment="1">
      <alignment vertical="center"/>
    </xf>
    <xf numFmtId="43" fontId="7" fillId="0" borderId="18" xfId="0" applyNumberFormat="1" applyFont="1" applyBorder="1" applyAlignment="1">
      <alignment vertical="top"/>
    </xf>
    <xf numFmtId="0" fontId="34" fillId="0" borderId="0" xfId="0" applyFont="1"/>
    <xf numFmtId="0" fontId="6" fillId="0" borderId="0" xfId="0" applyFont="1"/>
    <xf numFmtId="0" fontId="27" fillId="0" borderId="0" xfId="0" applyFont="1"/>
    <xf numFmtId="43" fontId="7" fillId="0" borderId="0" xfId="0" applyNumberFormat="1" applyFont="1"/>
    <xf numFmtId="0" fontId="7" fillId="0" borderId="0" xfId="0" applyFont="1" applyAlignment="1">
      <alignment vertical="top"/>
    </xf>
    <xf numFmtId="0" fontId="7" fillId="0" borderId="0" xfId="0" applyFont="1" applyAlignment="1">
      <alignment vertical="top" wrapText="1"/>
    </xf>
    <xf numFmtId="0" fontId="6" fillId="25" borderId="0" xfId="0" applyFont="1" applyFill="1" applyAlignment="1">
      <alignment horizontal="left" vertical="top"/>
    </xf>
    <xf numFmtId="0" fontId="6" fillId="25" borderId="0" xfId="0" applyFont="1" applyFill="1" applyAlignment="1">
      <alignment horizontal="center" vertical="top"/>
    </xf>
    <xf numFmtId="0" fontId="29" fillId="25" borderId="0" xfId="0" applyFont="1" applyFill="1" applyAlignment="1">
      <alignment horizontal="center" vertical="top"/>
    </xf>
    <xf numFmtId="0" fontId="7" fillId="0" borderId="0" xfId="0" applyFont="1" applyAlignment="1">
      <alignment horizontal="center"/>
    </xf>
    <xf numFmtId="43" fontId="29" fillId="0" borderId="0" xfId="13" applyFont="1" applyAlignment="1" applyProtection="1">
      <alignment vertical="top"/>
    </xf>
    <xf numFmtId="43" fontId="29" fillId="19" borderId="18" xfId="13" applyFont="1" applyFill="1" applyBorder="1" applyAlignment="1" applyProtection="1">
      <alignment vertical="top" wrapText="1"/>
    </xf>
    <xf numFmtId="0" fontId="7" fillId="18" borderId="0" xfId="0" applyFont="1" applyFill="1" applyAlignment="1" applyProtection="1">
      <alignment vertical="top"/>
      <protection locked="0"/>
    </xf>
    <xf numFmtId="0" fontId="6" fillId="0" borderId="0" xfId="0" applyFont="1" applyAlignment="1">
      <alignment vertical="top" wrapText="1"/>
    </xf>
    <xf numFmtId="0" fontId="6" fillId="0" borderId="0" xfId="0" applyFont="1" applyAlignment="1">
      <alignment vertical="top" wrapText="1" readingOrder="1"/>
    </xf>
    <xf numFmtId="0" fontId="26" fillId="0" borderId="0" xfId="0" applyFont="1" applyAlignment="1">
      <alignment vertical="top"/>
    </xf>
    <xf numFmtId="0" fontId="23" fillId="0" borderId="0" xfId="0" applyFont="1" applyAlignment="1">
      <alignment horizontal="center" vertical="top" wrapText="1"/>
    </xf>
    <xf numFmtId="0" fontId="7" fillId="0" borderId="0" xfId="0" applyFont="1" applyAlignment="1">
      <alignment vertical="top" wrapText="1" readingOrder="1"/>
    </xf>
    <xf numFmtId="187" fontId="7" fillId="0" borderId="0" xfId="0" applyNumberFormat="1" applyFont="1" applyAlignment="1">
      <alignment vertical="top" wrapText="1" readingOrder="1"/>
    </xf>
    <xf numFmtId="0" fontId="6" fillId="0" borderId="0" xfId="0" applyFont="1" applyAlignment="1">
      <alignment horizontal="left" vertical="top" wrapText="1" readingOrder="1"/>
    </xf>
    <xf numFmtId="43" fontId="7" fillId="0" borderId="0" xfId="0" applyNumberFormat="1" applyFont="1" applyAlignment="1">
      <alignment vertical="top" wrapText="1"/>
    </xf>
    <xf numFmtId="0" fontId="6" fillId="11" borderId="14" xfId="0" applyFont="1" applyFill="1" applyBorder="1" applyAlignment="1">
      <alignment horizontal="center" vertical="top" wrapText="1" readingOrder="1"/>
    </xf>
    <xf numFmtId="0" fontId="6" fillId="11" borderId="15" xfId="0" applyFont="1" applyFill="1" applyBorder="1" applyAlignment="1">
      <alignment horizontal="center" vertical="top" wrapText="1" readingOrder="1"/>
    </xf>
    <xf numFmtId="0" fontId="6" fillId="21" borderId="17" xfId="0" applyFont="1" applyFill="1" applyBorder="1" applyAlignment="1">
      <alignment horizontal="left" vertical="top" wrapText="1" readingOrder="1"/>
    </xf>
    <xf numFmtId="0" fontId="23" fillId="0" borderId="15" xfId="0" applyFont="1" applyBorder="1" applyAlignment="1">
      <alignment horizontal="left" vertical="top" wrapText="1" readingOrder="1"/>
    </xf>
    <xf numFmtId="0" fontId="23" fillId="10" borderId="17" xfId="0" applyFont="1" applyFill="1" applyBorder="1" applyAlignment="1">
      <alignment horizontal="left" vertical="top" wrapText="1" readingOrder="1"/>
    </xf>
    <xf numFmtId="0" fontId="23" fillId="0" borderId="17" xfId="0" applyFont="1" applyBorder="1" applyAlignment="1">
      <alignment horizontal="left" vertical="top" wrapText="1" indent="1" readingOrder="1"/>
    </xf>
    <xf numFmtId="0" fontId="23" fillId="10" borderId="17" xfId="0" applyFont="1" applyFill="1" applyBorder="1" applyAlignment="1">
      <alignment horizontal="left" vertical="top" wrapText="1" indent="1" readingOrder="1"/>
    </xf>
    <xf numFmtId="43" fontId="7" fillId="0" borderId="0" xfId="13" applyFont="1" applyAlignment="1" applyProtection="1">
      <alignment vertical="top" wrapText="1"/>
    </xf>
    <xf numFmtId="0" fontId="23" fillId="0" borderId="17" xfId="0" applyFont="1" applyBorder="1" applyAlignment="1">
      <alignment horizontal="left" vertical="top" wrapText="1" indent="2" readingOrder="1"/>
    </xf>
    <xf numFmtId="0" fontId="7" fillId="0" borderId="17" xfId="0" applyFont="1" applyBorder="1" applyAlignment="1">
      <alignment horizontal="left" vertical="top" wrapText="1" indent="2" readingOrder="1"/>
    </xf>
    <xf numFmtId="0" fontId="7" fillId="10" borderId="17" xfId="0" applyFont="1" applyFill="1" applyBorder="1" applyAlignment="1">
      <alignment horizontal="left" vertical="top" wrapText="1" indent="2" readingOrder="1"/>
    </xf>
    <xf numFmtId="0" fontId="7" fillId="10" borderId="17" xfId="0" applyFont="1" applyFill="1" applyBorder="1" applyAlignment="1">
      <alignment horizontal="left" vertical="top" wrapText="1" indent="3" readingOrder="1"/>
    </xf>
    <xf numFmtId="0" fontId="7" fillId="0" borderId="17" xfId="0" applyFont="1" applyBorder="1" applyAlignment="1">
      <alignment horizontal="left" vertical="top" wrapText="1" indent="4" readingOrder="1"/>
    </xf>
    <xf numFmtId="0" fontId="23" fillId="0" borderId="17" xfId="0" applyFont="1" applyBorder="1" applyAlignment="1">
      <alignment horizontal="left" vertical="top" wrapText="1" indent="3" readingOrder="1"/>
    </xf>
    <xf numFmtId="0" fontId="7" fillId="0" borderId="17" xfId="0" applyFont="1" applyBorder="1" applyAlignment="1">
      <alignment horizontal="left" vertical="top" wrapText="1" indent="3" readingOrder="1"/>
    </xf>
    <xf numFmtId="0" fontId="27" fillId="0" borderId="0" xfId="0" applyFont="1" applyAlignment="1">
      <alignment vertical="top" wrapText="1"/>
    </xf>
    <xf numFmtId="0" fontId="30" fillId="0" borderId="0" xfId="0" applyFont="1" applyAlignment="1">
      <alignment vertical="top"/>
    </xf>
    <xf numFmtId="0" fontId="7" fillId="0" borderId="17" xfId="0" applyFont="1" applyBorder="1" applyAlignment="1">
      <alignment horizontal="left" vertical="top" wrapText="1" readingOrder="1"/>
    </xf>
    <xf numFmtId="0" fontId="6" fillId="13" borderId="17" xfId="0" applyFont="1" applyFill="1" applyBorder="1" applyAlignment="1">
      <alignment vertical="top" wrapText="1" readingOrder="1"/>
    </xf>
    <xf numFmtId="0" fontId="7" fillId="10" borderId="17" xfId="0" applyFont="1" applyFill="1" applyBorder="1" applyAlignment="1">
      <alignment horizontal="left" vertical="top" wrapText="1" readingOrder="1"/>
    </xf>
    <xf numFmtId="0" fontId="7" fillId="0" borderId="17" xfId="0" applyFont="1" applyBorder="1" applyAlignment="1">
      <alignment horizontal="left" vertical="top" wrapText="1" indent="1" readingOrder="1"/>
    </xf>
    <xf numFmtId="0" fontId="6" fillId="8" borderId="17" xfId="0" applyFont="1" applyFill="1" applyBorder="1" applyAlignment="1">
      <alignment vertical="top" wrapText="1" readingOrder="1"/>
    </xf>
    <xf numFmtId="0" fontId="6" fillId="10" borderId="19" xfId="0" applyFont="1" applyFill="1" applyBorder="1" applyAlignment="1">
      <alignment vertical="top" wrapText="1"/>
    </xf>
    <xf numFmtId="0" fontId="6" fillId="16" borderId="17" xfId="0" applyFont="1" applyFill="1" applyBorder="1" applyAlignment="1">
      <alignment vertical="top" wrapText="1" readingOrder="1"/>
    </xf>
    <xf numFmtId="0" fontId="6" fillId="14" borderId="20" xfId="0" applyFont="1" applyFill="1" applyBorder="1" applyAlignment="1">
      <alignment vertical="top" wrapText="1" readingOrder="1"/>
    </xf>
    <xf numFmtId="0" fontId="29" fillId="14" borderId="22" xfId="0" applyFont="1" applyFill="1" applyBorder="1" applyAlignment="1">
      <alignment vertical="top" wrapText="1"/>
    </xf>
    <xf numFmtId="0" fontId="6" fillId="12" borderId="23" xfId="0" applyFont="1" applyFill="1" applyBorder="1" applyAlignment="1">
      <alignment horizontal="right" vertical="top" wrapText="1"/>
    </xf>
    <xf numFmtId="0" fontId="6" fillId="0" borderId="0" xfId="0" applyFont="1" applyAlignment="1">
      <alignment horizontal="center" vertical="top" wrapText="1"/>
    </xf>
    <xf numFmtId="188" fontId="6" fillId="0" borderId="0" xfId="0" applyNumberFormat="1" applyFont="1" applyAlignment="1">
      <alignment horizontal="center" vertical="top" wrapText="1"/>
    </xf>
    <xf numFmtId="0" fontId="35" fillId="0" borderId="0" xfId="0" applyFont="1" applyAlignment="1">
      <alignment vertical="top" wrapText="1"/>
    </xf>
    <xf numFmtId="0" fontId="0" fillId="0" borderId="0" xfId="0" applyAlignment="1">
      <alignment vertical="top"/>
    </xf>
    <xf numFmtId="0" fontId="6" fillId="0" borderId="0" xfId="0" applyFont="1" applyAlignment="1">
      <alignment horizontal="left" vertical="top" wrapText="1"/>
    </xf>
    <xf numFmtId="0" fontId="7" fillId="0" borderId="0" xfId="0" applyFont="1" applyAlignment="1">
      <alignment horizontal="center" vertical="top" wrapText="1"/>
    </xf>
    <xf numFmtId="0" fontId="29" fillId="0" borderId="0" xfId="0" applyFont="1" applyAlignment="1">
      <alignment vertical="top" wrapText="1"/>
    </xf>
    <xf numFmtId="43" fontId="29" fillId="26" borderId="18" xfId="0" applyNumberFormat="1" applyFont="1" applyFill="1" applyBorder="1" applyAlignment="1">
      <alignment vertical="top" wrapText="1"/>
    </xf>
    <xf numFmtId="0" fontId="12" fillId="0" borderId="0" xfId="0" applyFont="1" applyAlignment="1">
      <alignment vertical="top" wrapText="1" readingOrder="1"/>
    </xf>
    <xf numFmtId="0" fontId="12" fillId="0" borderId="0" xfId="0" applyFont="1" applyAlignment="1">
      <alignment vertical="top" wrapText="1"/>
    </xf>
    <xf numFmtId="0" fontId="7" fillId="0" borderId="0" xfId="0" applyFont="1" applyAlignment="1">
      <alignment horizontal="left" vertical="top" wrapText="1" readingOrder="1"/>
    </xf>
    <xf numFmtId="0" fontId="23" fillId="0" borderId="0" xfId="0" applyFont="1" applyAlignment="1">
      <alignment vertical="top" wrapText="1"/>
    </xf>
    <xf numFmtId="0" fontId="7" fillId="18" borderId="18" xfId="13" applyNumberFormat="1" applyFont="1" applyFill="1" applyBorder="1" applyAlignment="1" applyProtection="1">
      <alignment vertical="top" wrapText="1"/>
      <protection locked="0"/>
    </xf>
    <xf numFmtId="0" fontId="6" fillId="18" borderId="18" xfId="13" applyNumberFormat="1" applyFont="1" applyFill="1" applyBorder="1" applyAlignment="1" applyProtection="1">
      <alignment vertical="top" wrapText="1"/>
      <protection locked="0"/>
    </xf>
    <xf numFmtId="0" fontId="6" fillId="0" borderId="0" xfId="0" applyFont="1" applyAlignment="1">
      <alignment horizontal="left" vertical="top" readingOrder="1"/>
    </xf>
    <xf numFmtId="0" fontId="6" fillId="12" borderId="40" xfId="0" applyFont="1" applyFill="1" applyBorder="1" applyAlignment="1">
      <alignment horizontal="center" vertical="top" wrapText="1"/>
    </xf>
    <xf numFmtId="0" fontId="6" fillId="12" borderId="56" xfId="0" applyFont="1" applyFill="1" applyBorder="1" applyAlignment="1">
      <alignment horizontal="center" vertical="top" wrapText="1"/>
    </xf>
    <xf numFmtId="0" fontId="6" fillId="12" borderId="41" xfId="0" applyFont="1" applyFill="1" applyBorder="1" applyAlignment="1">
      <alignment horizontal="center" vertical="top" wrapText="1"/>
    </xf>
    <xf numFmtId="0" fontId="6" fillId="12" borderId="59" xfId="0" applyFont="1" applyFill="1" applyBorder="1" applyAlignment="1">
      <alignment horizontal="center" vertical="top" wrapText="1"/>
    </xf>
    <xf numFmtId="0" fontId="6" fillId="12" borderId="42" xfId="0" applyFont="1" applyFill="1" applyBorder="1" applyAlignment="1">
      <alignment horizontal="center" vertical="top" wrapText="1"/>
    </xf>
    <xf numFmtId="0" fontId="7" fillId="0" borderId="18" xfId="0" applyFont="1" applyBorder="1" applyAlignment="1">
      <alignment horizontal="center" vertical="top" wrapText="1"/>
    </xf>
    <xf numFmtId="0" fontId="7" fillId="0" borderId="18" xfId="0" applyFont="1" applyBorder="1" applyAlignment="1">
      <alignment horizontal="left" vertical="top" wrapText="1"/>
    </xf>
    <xf numFmtId="0" fontId="7" fillId="4" borderId="4" xfId="0" applyFont="1" applyFill="1" applyBorder="1" applyAlignment="1">
      <alignment vertical="top" wrapText="1"/>
    </xf>
    <xf numFmtId="0" fontId="23" fillId="4" borderId="4" xfId="0" applyFont="1" applyFill="1" applyBorder="1" applyAlignment="1">
      <alignment vertical="top" wrapText="1"/>
    </xf>
    <xf numFmtId="0" fontId="17" fillId="4" borderId="4" xfId="0" applyFont="1" applyFill="1" applyBorder="1" applyAlignment="1">
      <alignment vertical="top" wrapText="1"/>
    </xf>
    <xf numFmtId="0" fontId="7" fillId="0" borderId="0" xfId="0" applyFont="1" applyAlignment="1">
      <alignment vertical="center"/>
    </xf>
    <xf numFmtId="43" fontId="6" fillId="12" borderId="41" xfId="13" applyFont="1" applyFill="1" applyBorder="1" applyAlignment="1" applyProtection="1">
      <alignment horizontal="center" vertical="top" wrapText="1"/>
    </xf>
    <xf numFmtId="0" fontId="6" fillId="12" borderId="8" xfId="0" applyFont="1" applyFill="1" applyBorder="1" applyAlignment="1">
      <alignment horizontal="center" vertical="top" wrapText="1"/>
    </xf>
    <xf numFmtId="43" fontId="7" fillId="0" borderId="0" xfId="13" applyFont="1" applyAlignment="1" applyProtection="1">
      <alignment vertical="top"/>
    </xf>
    <xf numFmtId="0" fontId="6" fillId="12" borderId="43" xfId="8" applyFont="1" applyFill="1" applyBorder="1" applyAlignment="1">
      <alignment horizontal="center" vertical="top" wrapText="1"/>
    </xf>
    <xf numFmtId="0" fontId="12" fillId="0" borderId="58" xfId="8" applyFont="1" applyBorder="1" applyAlignment="1">
      <alignment vertical="top" wrapText="1"/>
    </xf>
    <xf numFmtId="43" fontId="7" fillId="19" borderId="30" xfId="0" applyNumberFormat="1" applyFont="1" applyFill="1" applyBorder="1" applyAlignment="1">
      <alignment vertical="top" wrapText="1"/>
    </xf>
    <xf numFmtId="0" fontId="0" fillId="0" borderId="0" xfId="0" applyAlignment="1">
      <alignment vertical="top" wrapText="1"/>
    </xf>
    <xf numFmtId="0" fontId="12" fillId="10" borderId="17" xfId="8" applyFont="1" applyFill="1" applyBorder="1" applyAlignment="1">
      <alignment vertical="top" wrapText="1"/>
    </xf>
    <xf numFmtId="0" fontId="12" fillId="0" borderId="17" xfId="8" quotePrefix="1" applyFont="1" applyBorder="1" applyAlignment="1">
      <alignment vertical="top" wrapText="1"/>
    </xf>
    <xf numFmtId="0" fontId="12" fillId="0" borderId="17" xfId="8" applyFont="1" applyBorder="1" applyAlignment="1">
      <alignment vertical="top" wrapText="1"/>
    </xf>
    <xf numFmtId="0" fontId="14" fillId="13" borderId="17" xfId="8" applyFont="1" applyFill="1" applyBorder="1" applyAlignment="1">
      <alignment horizontal="left" vertical="top" wrapText="1"/>
    </xf>
    <xf numFmtId="0" fontId="12" fillId="13" borderId="19" xfId="8" applyFont="1" applyFill="1" applyBorder="1" applyAlignment="1">
      <alignment vertical="top" wrapText="1"/>
    </xf>
    <xf numFmtId="0" fontId="18" fillId="0" borderId="0" xfId="0" applyFont="1" applyAlignment="1">
      <alignment vertical="top" wrapText="1"/>
    </xf>
    <xf numFmtId="0" fontId="11" fillId="0" borderId="0" xfId="8" applyFont="1" applyAlignment="1">
      <alignment vertical="top"/>
    </xf>
    <xf numFmtId="0" fontId="12" fillId="0" borderId="0" xfId="8" applyFont="1" applyAlignment="1">
      <alignment vertical="top"/>
    </xf>
    <xf numFmtId="0" fontId="11" fillId="12" borderId="14" xfId="8" applyFont="1" applyFill="1" applyBorder="1" applyAlignment="1">
      <alignment horizontal="center" vertical="top" wrapText="1"/>
    </xf>
    <xf numFmtId="0" fontId="11" fillId="12" borderId="15" xfId="8" applyFont="1" applyFill="1" applyBorder="1" applyAlignment="1">
      <alignment horizontal="center" vertical="top" wrapText="1"/>
    </xf>
    <xf numFmtId="0" fontId="6" fillId="12" borderId="15" xfId="8" applyFont="1" applyFill="1" applyBorder="1" applyAlignment="1">
      <alignment horizontal="center" vertical="top" wrapText="1"/>
    </xf>
    <xf numFmtId="0" fontId="6" fillId="12" borderId="29" xfId="8" applyFont="1" applyFill="1" applyBorder="1" applyAlignment="1">
      <alignment horizontal="center" vertical="top" wrapText="1"/>
    </xf>
    <xf numFmtId="0" fontId="6" fillId="12" borderId="28" xfId="8" applyFont="1" applyFill="1" applyBorder="1" applyAlignment="1">
      <alignment horizontal="center" vertical="top" wrapText="1"/>
    </xf>
    <xf numFmtId="0" fontId="6" fillId="12" borderId="36" xfId="8" applyFont="1" applyFill="1" applyBorder="1" applyAlignment="1">
      <alignment horizontal="center" vertical="top" wrapText="1"/>
    </xf>
    <xf numFmtId="0" fontId="7" fillId="0" borderId="0" xfId="8" applyFont="1" applyAlignment="1">
      <alignment vertical="top"/>
    </xf>
    <xf numFmtId="0" fontId="27" fillId="0" borderId="0" xfId="8" applyFont="1" applyAlignment="1">
      <alignment vertical="top"/>
    </xf>
    <xf numFmtId="190" fontId="27" fillId="0" borderId="0" xfId="8" applyNumberFormat="1" applyFont="1" applyAlignment="1">
      <alignment vertical="top"/>
    </xf>
    <xf numFmtId="43" fontId="27" fillId="0" borderId="0" xfId="8" applyNumberFormat="1" applyFont="1" applyAlignment="1">
      <alignment vertical="top"/>
    </xf>
    <xf numFmtId="190" fontId="7" fillId="0" borderId="0" xfId="8" applyNumberFormat="1" applyFont="1" applyAlignment="1">
      <alignment vertical="top"/>
    </xf>
    <xf numFmtId="43" fontId="7" fillId="0" borderId="0" xfId="8" applyNumberFormat="1" applyFont="1" applyAlignment="1">
      <alignment vertical="top"/>
    </xf>
    <xf numFmtId="0" fontId="29" fillId="0" borderId="0" xfId="8" applyFont="1" applyAlignment="1">
      <alignment vertical="top"/>
    </xf>
    <xf numFmtId="190" fontId="29" fillId="0" borderId="0" xfId="8" applyNumberFormat="1" applyFont="1" applyAlignment="1">
      <alignment vertical="top"/>
    </xf>
    <xf numFmtId="0" fontId="16" fillId="0" borderId="0" xfId="8" applyFont="1" applyAlignment="1">
      <alignment vertical="top" readingOrder="1"/>
    </xf>
    <xf numFmtId="0" fontId="15" fillId="0" borderId="0" xfId="6" applyFont="1" applyAlignment="1">
      <alignment vertical="top" readingOrder="1"/>
    </xf>
    <xf numFmtId="0" fontId="7" fillId="0" borderId="0" xfId="6" applyFont="1" applyAlignment="1">
      <alignment vertical="top" readingOrder="1"/>
    </xf>
    <xf numFmtId="0" fontId="12" fillId="0" borderId="0" xfId="6" applyFont="1" applyAlignment="1">
      <alignment vertical="top"/>
    </xf>
    <xf numFmtId="0" fontId="15" fillId="0" borderId="0" xfId="8" applyFont="1" applyAlignment="1">
      <alignment vertical="top" readingOrder="1"/>
    </xf>
    <xf numFmtId="0" fontId="7" fillId="0" borderId="0" xfId="8" applyFont="1" applyAlignment="1" applyProtection="1">
      <alignment vertical="top"/>
      <protection locked="0"/>
    </xf>
    <xf numFmtId="0" fontId="6" fillId="0" borderId="0" xfId="8" applyFont="1" applyAlignment="1">
      <alignment vertical="top"/>
    </xf>
    <xf numFmtId="10" fontId="12" fillId="0" borderId="0" xfId="1" applyNumberFormat="1" applyFont="1" applyAlignment="1" applyProtection="1">
      <alignment vertical="top"/>
    </xf>
    <xf numFmtId="0" fontId="6" fillId="12" borderId="35" xfId="8" applyFont="1" applyFill="1" applyBorder="1" applyAlignment="1">
      <alignment horizontal="center" vertical="top" wrapText="1"/>
    </xf>
    <xf numFmtId="192" fontId="6" fillId="12" borderId="15" xfId="8" applyNumberFormat="1" applyFont="1" applyFill="1" applyBorder="1" applyAlignment="1">
      <alignment horizontal="center" vertical="top" wrapText="1"/>
    </xf>
    <xf numFmtId="10" fontId="6" fillId="12" borderId="15" xfId="1" applyNumberFormat="1" applyFont="1" applyFill="1" applyBorder="1" applyAlignment="1" applyProtection="1">
      <alignment horizontal="center" vertical="top" wrapText="1"/>
    </xf>
    <xf numFmtId="0" fontId="6" fillId="12" borderId="16" xfId="8" applyFont="1" applyFill="1" applyBorder="1" applyAlignment="1">
      <alignment horizontal="center" vertical="top" wrapText="1"/>
    </xf>
    <xf numFmtId="0" fontId="7" fillId="0" borderId="0" xfId="8" applyFont="1" applyAlignment="1">
      <alignment vertical="top" readingOrder="1"/>
    </xf>
    <xf numFmtId="192" fontId="7" fillId="0" borderId="0" xfId="8" applyNumberFormat="1" applyFont="1" applyAlignment="1">
      <alignment vertical="top" readingOrder="1"/>
    </xf>
    <xf numFmtId="10" fontId="7" fillId="0" borderId="0" xfId="1" applyNumberFormat="1" applyFont="1" applyAlignment="1" applyProtection="1">
      <alignment vertical="top" readingOrder="1"/>
    </xf>
    <xf numFmtId="192" fontId="15" fillId="0" borderId="0" xfId="8" applyNumberFormat="1" applyFont="1" applyAlignment="1">
      <alignment vertical="top" readingOrder="1"/>
    </xf>
    <xf numFmtId="10" fontId="15" fillId="0" borderId="0" xfId="1" applyNumberFormat="1" applyFont="1" applyAlignment="1" applyProtection="1">
      <alignment vertical="top" readingOrder="1"/>
    </xf>
    <xf numFmtId="192" fontId="12" fillId="0" borderId="0" xfId="8" applyNumberFormat="1" applyFont="1" applyAlignment="1">
      <alignment vertical="top"/>
    </xf>
    <xf numFmtId="0" fontId="11" fillId="0" borderId="0" xfId="0" applyFont="1" applyAlignment="1">
      <alignment vertical="center"/>
    </xf>
    <xf numFmtId="0" fontId="12" fillId="0" borderId="0" xfId="0" applyFont="1" applyAlignment="1">
      <alignment vertical="center"/>
    </xf>
    <xf numFmtId="0" fontId="12" fillId="0" borderId="0" xfId="0" applyFont="1" applyAlignment="1">
      <alignment horizontal="right" vertical="center"/>
    </xf>
    <xf numFmtId="0" fontId="28" fillId="0" borderId="0" xfId="0" applyFont="1" applyAlignment="1">
      <alignment vertical="center"/>
    </xf>
    <xf numFmtId="0" fontId="26" fillId="0" borderId="0" xfId="0" applyFont="1"/>
    <xf numFmtId="0" fontId="28" fillId="0" borderId="44" xfId="0" applyFont="1" applyBorder="1" applyAlignment="1">
      <alignment vertical="center"/>
    </xf>
    <xf numFmtId="0" fontId="12" fillId="0" borderId="45" xfId="0" applyFont="1" applyBorder="1" applyAlignment="1">
      <alignment vertical="center"/>
    </xf>
    <xf numFmtId="0" fontId="11" fillId="0" borderId="45" xfId="0" applyFont="1" applyBorder="1" applyAlignment="1">
      <alignment vertical="center"/>
    </xf>
    <xf numFmtId="0" fontId="11" fillId="0" borderId="45" xfId="0" applyFont="1" applyBorder="1" applyAlignment="1">
      <alignment horizontal="center" vertical="center"/>
    </xf>
    <xf numFmtId="0" fontId="12" fillId="24" borderId="47" xfId="0" applyFont="1" applyFill="1" applyBorder="1" applyAlignment="1">
      <alignment horizontal="center" vertical="top" wrapText="1"/>
    </xf>
    <xf numFmtId="0" fontId="12" fillId="19" borderId="47" xfId="0" applyFont="1" applyFill="1" applyBorder="1" applyAlignment="1">
      <alignment horizontal="center" vertical="center" wrapText="1"/>
    </xf>
    <xf numFmtId="0" fontId="12" fillId="24" borderId="47" xfId="0" applyFont="1" applyFill="1" applyBorder="1" applyAlignment="1">
      <alignment horizontal="center" textRotation="90"/>
    </xf>
    <xf numFmtId="0" fontId="11" fillId="24" borderId="47" xfId="0" applyFont="1" applyFill="1" applyBorder="1" applyAlignment="1">
      <alignment horizontal="center" textRotation="90" wrapText="1"/>
    </xf>
    <xf numFmtId="0" fontId="12" fillId="24" borderId="47" xfId="0" applyFont="1" applyFill="1" applyBorder="1" applyAlignment="1">
      <alignment horizontal="center" textRotation="90" wrapText="1"/>
    </xf>
    <xf numFmtId="0" fontId="7" fillId="24" borderId="47" xfId="0" applyFont="1" applyFill="1" applyBorder="1" applyAlignment="1">
      <alignment horizontal="center" textRotation="90"/>
    </xf>
    <xf numFmtId="0" fontId="6" fillId="24" borderId="47" xfId="0" applyFont="1" applyFill="1" applyBorder="1" applyAlignment="1">
      <alignment horizontal="center" textRotation="90"/>
    </xf>
    <xf numFmtId="0" fontId="11" fillId="24" borderId="47" xfId="0" quotePrefix="1" applyFont="1" applyFill="1" applyBorder="1" applyAlignment="1">
      <alignment horizontal="center" textRotation="90" wrapText="1"/>
    </xf>
    <xf numFmtId="0" fontId="11" fillId="24" borderId="47" xfId="0" applyFont="1" applyFill="1" applyBorder="1" applyAlignment="1">
      <alignment horizontal="center" vertical="top"/>
    </xf>
    <xf numFmtId="0" fontId="11" fillId="0" borderId="0" xfId="0" applyFont="1" applyAlignment="1">
      <alignment horizontal="center" vertical="center"/>
    </xf>
    <xf numFmtId="43" fontId="11" fillId="0" borderId="0" xfId="0" applyNumberFormat="1" applyFont="1" applyAlignment="1">
      <alignment vertical="center"/>
    </xf>
    <xf numFmtId="43" fontId="6" fillId="0" borderId="0" xfId="0" applyNumberFormat="1" applyFont="1" applyAlignment="1">
      <alignment vertical="center"/>
    </xf>
    <xf numFmtId="0" fontId="11" fillId="24" borderId="50" xfId="0" applyFont="1" applyFill="1" applyBorder="1" applyAlignment="1">
      <alignment horizontal="center" vertical="top" wrapText="1"/>
    </xf>
    <xf numFmtId="0" fontId="11" fillId="24" borderId="47" xfId="0" applyFont="1" applyFill="1" applyBorder="1" applyAlignment="1">
      <alignment horizontal="center" vertical="top" wrapText="1"/>
    </xf>
    <xf numFmtId="0" fontId="11" fillId="24" borderId="47" xfId="0" applyFont="1" applyFill="1" applyBorder="1" applyAlignment="1">
      <alignment horizontal="center" textRotation="90"/>
    </xf>
    <xf numFmtId="0" fontId="11" fillId="19" borderId="47" xfId="0" quotePrefix="1" applyFont="1" applyFill="1" applyBorder="1" applyAlignment="1">
      <alignment horizontal="center" textRotation="90" wrapText="1"/>
    </xf>
    <xf numFmtId="0" fontId="11" fillId="24" borderId="49" xfId="0" applyFont="1" applyFill="1" applyBorder="1" applyAlignment="1">
      <alignment horizontal="center" vertical="top"/>
    </xf>
    <xf numFmtId="0" fontId="12" fillId="0" borderId="0" xfId="0" applyFont="1" applyAlignment="1">
      <alignment horizontal="center" textRotation="90"/>
    </xf>
    <xf numFmtId="43" fontId="11" fillId="0" borderId="54" xfId="0" applyNumberFormat="1" applyFont="1" applyBorder="1" applyAlignment="1">
      <alignment horizontal="center" vertical="center"/>
    </xf>
    <xf numFmtId="43" fontId="12" fillId="0" borderId="54" xfId="0" applyNumberFormat="1" applyFont="1" applyBorder="1" applyAlignment="1">
      <alignment vertical="center"/>
    </xf>
    <xf numFmtId="43" fontId="7" fillId="0" borderId="54" xfId="0" applyNumberFormat="1" applyFont="1" applyBorder="1" applyAlignment="1">
      <alignment vertical="center"/>
    </xf>
    <xf numFmtId="43" fontId="11" fillId="19" borderId="54" xfId="0" applyNumberFormat="1" applyFont="1" applyFill="1" applyBorder="1" applyAlignment="1">
      <alignment vertical="center"/>
    </xf>
    <xf numFmtId="43" fontId="11" fillId="0" borderId="55" xfId="0" applyNumberFormat="1" applyFont="1" applyBorder="1" applyAlignment="1">
      <alignment vertical="center"/>
    </xf>
    <xf numFmtId="0" fontId="11" fillId="0" borderId="30" xfId="0" applyFont="1" applyBorder="1" applyAlignment="1">
      <alignment horizontal="left" vertical="center" wrapText="1"/>
    </xf>
    <xf numFmtId="43" fontId="6" fillId="0" borderId="18" xfId="0" applyNumberFormat="1" applyFont="1" applyBorder="1" applyAlignment="1">
      <alignment horizontal="center" vertical="center"/>
    </xf>
    <xf numFmtId="0" fontId="18" fillId="0" borderId="0" xfId="0" applyFont="1" applyAlignment="1">
      <alignment vertical="center"/>
    </xf>
    <xf numFmtId="0" fontId="11" fillId="0" borderId="18" xfId="0" applyFont="1" applyBorder="1" applyAlignment="1">
      <alignment horizontal="left" vertical="center" wrapText="1"/>
    </xf>
    <xf numFmtId="43" fontId="6" fillId="0" borderId="18" xfId="13" applyFont="1" applyBorder="1" applyAlignment="1" applyProtection="1">
      <alignment horizontal="right" vertical="center"/>
    </xf>
    <xf numFmtId="0" fontId="18" fillId="0" borderId="0" xfId="0" applyFont="1" applyAlignment="1">
      <alignment horizontal="left" vertical="center" wrapText="1"/>
    </xf>
    <xf numFmtId="0" fontId="11" fillId="0" borderId="0" xfId="0" applyFont="1" applyAlignment="1">
      <alignment horizontal="left" vertical="center" wrapText="1"/>
    </xf>
    <xf numFmtId="0" fontId="17" fillId="0" borderId="0" xfId="0" applyFont="1" applyAlignment="1">
      <alignment vertical="center"/>
    </xf>
    <xf numFmtId="188" fontId="12" fillId="0" borderId="0" xfId="0" applyNumberFormat="1" applyFont="1" applyAlignment="1">
      <alignment vertical="center"/>
    </xf>
    <xf numFmtId="0" fontId="12" fillId="0" borderId="0" xfId="0" applyFont="1" applyAlignment="1" applyProtection="1">
      <alignment vertical="center"/>
      <protection locked="0"/>
    </xf>
    <xf numFmtId="0" fontId="11" fillId="0" borderId="0" xfId="0" applyFont="1" applyAlignment="1">
      <alignment vertical="top"/>
    </xf>
    <xf numFmtId="0" fontId="28" fillId="0" borderId="0" xfId="0" applyFont="1" applyAlignment="1">
      <alignment vertical="top" readingOrder="1"/>
    </xf>
    <xf numFmtId="0" fontId="11" fillId="12" borderId="51" xfId="0" applyFont="1" applyFill="1" applyBorder="1" applyAlignment="1">
      <alignment horizontal="center" vertical="top" wrapText="1"/>
    </xf>
    <xf numFmtId="0" fontId="11" fillId="12" borderId="29" xfId="0" applyFont="1" applyFill="1" applyBorder="1" applyAlignment="1">
      <alignment horizontal="center" vertical="top" wrapText="1"/>
    </xf>
    <xf numFmtId="49" fontId="11" fillId="12" borderId="29" xfId="0" applyNumberFormat="1" applyFont="1" applyFill="1" applyBorder="1" applyAlignment="1">
      <alignment horizontal="center" vertical="top" wrapText="1"/>
    </xf>
    <xf numFmtId="10" fontId="11" fillId="12" borderId="29" xfId="1" applyNumberFormat="1" applyFont="1" applyFill="1" applyBorder="1" applyAlignment="1" applyProtection="1">
      <alignment horizontal="center" vertical="top" wrapText="1"/>
    </xf>
    <xf numFmtId="192" fontId="11" fillId="12" borderId="29" xfId="0" applyNumberFormat="1" applyFont="1" applyFill="1" applyBorder="1" applyAlignment="1">
      <alignment horizontal="center" vertical="top" wrapText="1"/>
    </xf>
    <xf numFmtId="0" fontId="11" fillId="12" borderId="52" xfId="0" applyFont="1" applyFill="1" applyBorder="1" applyAlignment="1">
      <alignment horizontal="center" vertical="top" wrapText="1"/>
    </xf>
    <xf numFmtId="0" fontId="11" fillId="0" borderId="18" xfId="0" applyFont="1" applyBorder="1" applyAlignment="1">
      <alignment vertical="top" wrapText="1"/>
    </xf>
    <xf numFmtId="0" fontId="12" fillId="0" borderId="18" xfId="0" applyFont="1" applyBorder="1" applyAlignment="1">
      <alignment vertical="top" wrapText="1"/>
    </xf>
    <xf numFmtId="0" fontId="11" fillId="9" borderId="18" xfId="0" applyFont="1" applyFill="1" applyBorder="1" applyAlignment="1">
      <alignment vertical="top" wrapText="1"/>
    </xf>
    <xf numFmtId="0" fontId="11" fillId="0" borderId="0" xfId="0" applyFont="1" applyAlignment="1">
      <alignment vertical="top" wrapText="1"/>
    </xf>
    <xf numFmtId="0" fontId="12" fillId="0" borderId="0" xfId="0" applyFont="1" applyAlignment="1">
      <alignment vertical="top"/>
    </xf>
    <xf numFmtId="43" fontId="16" fillId="0" borderId="0" xfId="0" applyNumberFormat="1" applyFont="1" applyAlignment="1">
      <alignment vertical="top" readingOrder="1"/>
    </xf>
    <xf numFmtId="0" fontId="16" fillId="0" borderId="0" xfId="0" applyFont="1" applyAlignment="1">
      <alignment vertical="top" wrapText="1" readingOrder="1"/>
    </xf>
    <xf numFmtId="0" fontId="16" fillId="0" borderId="0" xfId="0" applyFont="1" applyAlignment="1">
      <alignment vertical="top" readingOrder="1"/>
    </xf>
    <xf numFmtId="43" fontId="7" fillId="0" borderId="0" xfId="0" applyNumberFormat="1" applyFont="1" applyAlignment="1">
      <alignment vertical="top"/>
    </xf>
    <xf numFmtId="0" fontId="11" fillId="12" borderId="14" xfId="0" applyFont="1" applyFill="1" applyBorder="1" applyAlignment="1">
      <alignment horizontal="center" vertical="top" wrapText="1"/>
    </xf>
    <xf numFmtId="0" fontId="6" fillId="12" borderId="15" xfId="0" applyFont="1" applyFill="1" applyBorder="1" applyAlignment="1">
      <alignment horizontal="center" vertical="top" wrapText="1"/>
    </xf>
    <xf numFmtId="0" fontId="16" fillId="11" borderId="16" xfId="0" applyFont="1" applyFill="1" applyBorder="1" applyAlignment="1">
      <alignment horizontal="center" vertical="top" wrapText="1" readingOrder="1"/>
    </xf>
    <xf numFmtId="0" fontId="6" fillId="15" borderId="17" xfId="0" applyFont="1" applyFill="1" applyBorder="1" applyAlignment="1">
      <alignment vertical="top" wrapText="1"/>
    </xf>
    <xf numFmtId="43" fontId="6" fillId="15" borderId="18" xfId="13" applyFont="1" applyFill="1" applyBorder="1" applyAlignment="1" applyProtection="1">
      <alignment vertical="top"/>
    </xf>
    <xf numFmtId="0" fontId="12" fillId="15" borderId="19" xfId="0" applyFont="1" applyFill="1" applyBorder="1" applyAlignment="1">
      <alignment vertical="top"/>
    </xf>
    <xf numFmtId="43" fontId="7" fillId="16" borderId="18" xfId="13" applyFont="1" applyFill="1" applyBorder="1" applyAlignment="1" applyProtection="1">
      <alignment vertical="top"/>
    </xf>
    <xf numFmtId="0" fontId="12" fillId="16" borderId="19" xfId="0" applyFont="1" applyFill="1" applyBorder="1" applyAlignment="1">
      <alignment vertical="top"/>
    </xf>
    <xf numFmtId="43" fontId="7" fillId="10" borderId="18" xfId="13" applyFont="1" applyFill="1" applyBorder="1" applyAlignment="1" applyProtection="1">
      <alignment vertical="top"/>
    </xf>
    <xf numFmtId="0" fontId="17" fillId="10" borderId="19" xfId="0" applyFont="1" applyFill="1" applyBorder="1" applyAlignment="1">
      <alignment vertical="top"/>
    </xf>
    <xf numFmtId="43" fontId="12" fillId="10" borderId="19" xfId="13" applyFont="1" applyFill="1" applyBorder="1" applyAlignment="1" applyProtection="1">
      <alignment vertical="top"/>
    </xf>
    <xf numFmtId="0" fontId="12" fillId="10" borderId="19" xfId="0" applyFont="1" applyFill="1" applyBorder="1" applyAlignment="1">
      <alignment vertical="top"/>
    </xf>
    <xf numFmtId="0" fontId="15" fillId="16" borderId="17" xfId="0" applyFont="1" applyFill="1" applyBorder="1" applyAlignment="1">
      <alignment horizontal="left" vertical="top" wrapText="1"/>
    </xf>
    <xf numFmtId="43" fontId="7" fillId="16" borderId="18" xfId="0" applyNumberFormat="1" applyFont="1" applyFill="1" applyBorder="1" applyAlignment="1">
      <alignment vertical="top"/>
    </xf>
    <xf numFmtId="43" fontId="7" fillId="10" borderId="18" xfId="0" applyNumberFormat="1" applyFont="1" applyFill="1" applyBorder="1" applyAlignment="1">
      <alignment vertical="top"/>
    </xf>
    <xf numFmtId="43" fontId="7" fillId="0" borderId="21" xfId="0" applyNumberFormat="1" applyFont="1" applyBorder="1" applyAlignment="1">
      <alignment vertical="top"/>
    </xf>
    <xf numFmtId="0" fontId="31" fillId="0" borderId="0" xfId="0" applyFont="1" applyAlignment="1">
      <alignment vertical="top"/>
    </xf>
    <xf numFmtId="0" fontId="6" fillId="14" borderId="17" xfId="0" applyFont="1" applyFill="1" applyBorder="1" applyAlignment="1">
      <alignment vertical="top" wrapText="1"/>
    </xf>
    <xf numFmtId="43" fontId="7" fillId="14" borderId="18" xfId="0" applyNumberFormat="1" applyFont="1" applyFill="1" applyBorder="1" applyAlignment="1">
      <alignment vertical="top"/>
    </xf>
    <xf numFmtId="0" fontId="12" fillId="14" borderId="19" xfId="0" applyFont="1" applyFill="1" applyBorder="1" applyAlignment="1">
      <alignment vertical="top"/>
    </xf>
    <xf numFmtId="43" fontId="17" fillId="13" borderId="18" xfId="0" applyNumberFormat="1" applyFont="1" applyFill="1" applyBorder="1" applyAlignment="1">
      <alignment vertical="top"/>
    </xf>
    <xf numFmtId="0" fontId="17" fillId="13" borderId="19" xfId="0" applyFont="1" applyFill="1" applyBorder="1" applyAlignment="1">
      <alignment vertical="top"/>
    </xf>
    <xf numFmtId="0" fontId="17" fillId="0" borderId="0" xfId="0" applyFont="1" applyAlignment="1">
      <alignment vertical="top"/>
    </xf>
    <xf numFmtId="43" fontId="7" fillId="13" borderId="18" xfId="0" applyNumberFormat="1" applyFont="1" applyFill="1" applyBorder="1" applyAlignment="1">
      <alignment vertical="top"/>
    </xf>
    <xf numFmtId="0" fontId="12" fillId="13" borderId="19" xfId="0" applyFont="1" applyFill="1" applyBorder="1" applyAlignment="1">
      <alignment vertical="top"/>
    </xf>
    <xf numFmtId="0" fontId="6" fillId="0" borderId="27" xfId="0" applyFont="1" applyBorder="1" applyAlignment="1">
      <alignment horizontal="left" vertical="top" wrapText="1"/>
    </xf>
    <xf numFmtId="43" fontId="7" fillId="0" borderId="31" xfId="0" applyNumberFormat="1" applyFont="1" applyBorder="1" applyAlignment="1">
      <alignment vertical="top"/>
    </xf>
    <xf numFmtId="0" fontId="23" fillId="0" borderId="20" xfId="8" applyFont="1" applyBorder="1" applyAlignment="1">
      <alignment vertical="top" wrapText="1"/>
    </xf>
    <xf numFmtId="0" fontId="29" fillId="0" borderId="20" xfId="8" applyFont="1" applyBorder="1" applyAlignment="1">
      <alignment vertical="top" wrapText="1"/>
    </xf>
    <xf numFmtId="0" fontId="7" fillId="0" borderId="0" xfId="0" applyFont="1" applyAlignment="1">
      <alignment vertical="top" readingOrder="1"/>
    </xf>
    <xf numFmtId="0" fontId="7" fillId="18" borderId="18" xfId="0" applyFont="1" applyFill="1" applyBorder="1" applyAlignment="1" applyProtection="1">
      <alignment vertical="top"/>
      <protection locked="0"/>
    </xf>
    <xf numFmtId="0" fontId="7" fillId="18" borderId="21" xfId="0" applyFont="1" applyFill="1" applyBorder="1" applyAlignment="1" applyProtection="1">
      <alignment vertical="top"/>
      <protection locked="0"/>
    </xf>
    <xf numFmtId="43" fontId="23" fillId="18" borderId="18" xfId="0" applyNumberFormat="1" applyFont="1" applyFill="1" applyBorder="1" applyAlignment="1" applyProtection="1">
      <alignment vertical="top"/>
      <protection locked="0"/>
    </xf>
    <xf numFmtId="0" fontId="24" fillId="18" borderId="19" xfId="0" applyFont="1" applyFill="1" applyBorder="1" applyAlignment="1" applyProtection="1">
      <alignment vertical="top"/>
      <protection locked="0"/>
    </xf>
    <xf numFmtId="0" fontId="12" fillId="18" borderId="26" xfId="0" applyFont="1" applyFill="1" applyBorder="1" applyAlignment="1" applyProtection="1">
      <alignment vertical="top"/>
      <protection locked="0"/>
    </xf>
    <xf numFmtId="43" fontId="7" fillId="0" borderId="18" xfId="13" applyFont="1" applyBorder="1" applyAlignment="1" applyProtection="1">
      <alignment vertical="top" wrapText="1"/>
    </xf>
    <xf numFmtId="0" fontId="7" fillId="27" borderId="18" xfId="0" applyFont="1" applyFill="1" applyBorder="1" applyAlignment="1">
      <alignment horizontal="left" vertical="top" wrapText="1"/>
    </xf>
    <xf numFmtId="0" fontId="27" fillId="0" borderId="0" xfId="0" applyFont="1" applyAlignment="1">
      <alignment vertical="top"/>
    </xf>
    <xf numFmtId="0" fontId="7" fillId="0" borderId="0" xfId="0" applyFont="1" applyAlignment="1">
      <alignment horizontal="right" vertical="top"/>
    </xf>
    <xf numFmtId="0" fontId="13" fillId="10" borderId="18" xfId="9" applyFont="1" applyFill="1" applyBorder="1" applyAlignment="1" applyProtection="1">
      <alignment horizontal="center" vertical="top" readingOrder="1"/>
    </xf>
    <xf numFmtId="196" fontId="13" fillId="10" borderId="18" xfId="13" applyNumberFormat="1" applyFont="1" applyFill="1" applyBorder="1" applyAlignment="1" applyProtection="1">
      <alignment vertical="top" readingOrder="1"/>
    </xf>
    <xf numFmtId="0" fontId="7" fillId="0" borderId="0" xfId="0" applyFont="1" applyAlignment="1">
      <alignment horizontal="right" vertical="top" wrapText="1" readingOrder="1"/>
    </xf>
    <xf numFmtId="0" fontId="7" fillId="0" borderId="0" xfId="0" applyFont="1" applyAlignment="1">
      <alignment horizontal="right" vertical="top" readingOrder="1"/>
    </xf>
    <xf numFmtId="0" fontId="34" fillId="0" borderId="0" xfId="0" applyFont="1" applyAlignment="1">
      <alignment vertical="top"/>
    </xf>
    <xf numFmtId="0" fontId="7" fillId="0" borderId="18" xfId="0" applyFont="1" applyBorder="1" applyAlignment="1">
      <alignment horizontal="center" vertical="top"/>
    </xf>
    <xf numFmtId="0" fontId="7" fillId="0" borderId="18" xfId="2" applyFont="1" applyBorder="1" applyAlignment="1">
      <alignment horizontal="center" vertical="top" wrapText="1"/>
    </xf>
    <xf numFmtId="0" fontId="7" fillId="0" borderId="0" xfId="0" applyFont="1" applyAlignment="1">
      <alignment horizontal="center" vertical="top"/>
    </xf>
    <xf numFmtId="0" fontId="7" fillId="0" borderId="8" xfId="0" applyFont="1" applyBorder="1" applyAlignment="1">
      <alignment horizontal="center" vertical="top"/>
    </xf>
    <xf numFmtId="0" fontId="7" fillId="4" borderId="2" xfId="0" applyFont="1" applyFill="1" applyBorder="1" applyAlignment="1">
      <alignment vertical="top"/>
    </xf>
    <xf numFmtId="0" fontId="7" fillId="4" borderId="3" xfId="0" applyFont="1" applyFill="1" applyBorder="1" applyAlignment="1">
      <alignment vertical="top"/>
    </xf>
    <xf numFmtId="0" fontId="23" fillId="4" borderId="2" xfId="0" applyFont="1" applyFill="1" applyBorder="1" applyAlignment="1">
      <alignment vertical="top"/>
    </xf>
    <xf numFmtId="0" fontId="23" fillId="4" borderId="3" xfId="0" applyFont="1" applyFill="1" applyBorder="1" applyAlignment="1">
      <alignment vertical="top"/>
    </xf>
    <xf numFmtId="0" fontId="17" fillId="4" borderId="3" xfId="0" applyFont="1" applyFill="1" applyBorder="1" applyAlignment="1">
      <alignment vertical="top"/>
    </xf>
    <xf numFmtId="9" fontId="7" fillId="0" borderId="0" xfId="0" applyNumberFormat="1" applyFont="1" applyAlignment="1">
      <alignment vertical="top"/>
    </xf>
    <xf numFmtId="0" fontId="7" fillId="10" borderId="18" xfId="11" applyFont="1" applyFill="1" applyBorder="1" applyAlignment="1" applyProtection="1">
      <alignment vertical="top"/>
    </xf>
    <xf numFmtId="43" fontId="13" fillId="10" borderId="18" xfId="13" applyFont="1" applyFill="1" applyBorder="1" applyAlignment="1" applyProtection="1">
      <alignment vertical="top" readingOrder="1"/>
    </xf>
    <xf numFmtId="43" fontId="7" fillId="0" borderId="0" xfId="13" applyFont="1" applyAlignment="1" applyProtection="1">
      <alignment horizontal="right" vertical="top" wrapText="1" readingOrder="1"/>
    </xf>
    <xf numFmtId="0" fontId="7" fillId="0" borderId="18" xfId="2" applyFont="1" applyBorder="1" applyAlignment="1">
      <alignment horizontal="left" vertical="top" wrapText="1"/>
    </xf>
    <xf numFmtId="0" fontId="7" fillId="18" borderId="18" xfId="0" applyFont="1" applyFill="1" applyBorder="1" applyAlignment="1" applyProtection="1">
      <alignment horizontal="left" vertical="top" wrapText="1"/>
      <protection locked="0"/>
    </xf>
    <xf numFmtId="10" fontId="7" fillId="0" borderId="8" xfId="1" applyNumberFormat="1" applyFont="1" applyFill="1" applyBorder="1" applyAlignment="1" applyProtection="1">
      <alignment horizontal="center" vertical="top"/>
    </xf>
    <xf numFmtId="0" fontId="12" fillId="0" borderId="0" xfId="8" applyFont="1" applyAlignment="1">
      <alignment horizontal="center" vertical="top"/>
    </xf>
    <xf numFmtId="0" fontId="12" fillId="0" borderId="0" xfId="8" applyFont="1" applyAlignment="1">
      <alignment horizontal="right" vertical="top"/>
    </xf>
    <xf numFmtId="0" fontId="13" fillId="10" borderId="18" xfId="9" applyFont="1" applyFill="1" applyBorder="1" applyAlignment="1" applyProtection="1">
      <alignment vertical="top"/>
    </xf>
    <xf numFmtId="193" fontId="11" fillId="10" borderId="18" xfId="11" applyNumberFormat="1" applyFont="1" applyFill="1" applyBorder="1" applyAlignment="1" applyProtection="1">
      <alignment vertical="top"/>
    </xf>
    <xf numFmtId="0" fontId="11" fillId="0" borderId="0" xfId="8" applyFont="1" applyAlignment="1">
      <alignment horizontal="center" vertical="top"/>
    </xf>
    <xf numFmtId="0" fontId="12" fillId="0" borderId="17" xfId="8" quotePrefix="1" applyFont="1" applyBorder="1" applyAlignment="1">
      <alignment horizontal="left" vertical="top" wrapText="1"/>
    </xf>
    <xf numFmtId="0" fontId="12" fillId="0" borderId="17" xfId="8" applyFont="1" applyBorder="1" applyAlignment="1">
      <alignment horizontal="left" vertical="top" wrapText="1"/>
    </xf>
    <xf numFmtId="0" fontId="24" fillId="0" borderId="20" xfId="8" applyFont="1" applyBorder="1" applyAlignment="1">
      <alignment vertical="top"/>
    </xf>
    <xf numFmtId="0" fontId="29" fillId="0" borderId="20" xfId="8" applyFont="1" applyBorder="1" applyAlignment="1">
      <alignment vertical="top"/>
    </xf>
    <xf numFmtId="43" fontId="29" fillId="0" borderId="0" xfId="8" applyNumberFormat="1" applyFont="1" applyAlignment="1">
      <alignment vertical="top"/>
    </xf>
    <xf numFmtId="43" fontId="12" fillId="0" borderId="0" xfId="12" applyFont="1" applyFill="1" applyBorder="1" applyAlignment="1" applyProtection="1">
      <alignment vertical="top"/>
    </xf>
    <xf numFmtId="0" fontId="25" fillId="0" borderId="0" xfId="0" applyFont="1" applyAlignment="1">
      <alignment vertical="top"/>
    </xf>
    <xf numFmtId="0" fontId="0" fillId="12" borderId="0" xfId="0" applyFill="1" applyAlignment="1">
      <alignment horizontal="center" vertical="top"/>
    </xf>
    <xf numFmtId="0" fontId="12" fillId="0" borderId="0" xfId="8" applyFont="1" applyAlignment="1">
      <alignment vertical="top" wrapText="1"/>
    </xf>
    <xf numFmtId="0" fontId="11" fillId="0" borderId="0" xfId="8" applyFont="1" applyAlignment="1">
      <alignment vertical="top" wrapText="1"/>
    </xf>
    <xf numFmtId="0" fontId="13" fillId="10" borderId="18" xfId="9" applyFont="1" applyFill="1" applyBorder="1" applyAlignment="1" applyProtection="1">
      <alignment vertical="top" wrapText="1"/>
    </xf>
    <xf numFmtId="193" fontId="11" fillId="10" borderId="18" xfId="11" applyNumberFormat="1" applyFont="1" applyFill="1" applyBorder="1" applyAlignment="1" applyProtection="1">
      <alignment vertical="top" wrapText="1"/>
    </xf>
    <xf numFmtId="0" fontId="11" fillId="0" borderId="0" xfId="8" applyFont="1" applyAlignment="1">
      <alignment horizontal="center" vertical="top" wrapText="1"/>
    </xf>
    <xf numFmtId="0" fontId="11" fillId="0" borderId="6" xfId="8" applyFont="1" applyBorder="1" applyAlignment="1">
      <alignment vertical="top" wrapText="1"/>
    </xf>
    <xf numFmtId="0" fontId="6" fillId="12" borderId="14" xfId="8" applyFont="1" applyFill="1" applyBorder="1" applyAlignment="1">
      <alignment horizontal="center" vertical="top" wrapText="1"/>
    </xf>
    <xf numFmtId="43" fontId="12" fillId="10" borderId="30" xfId="8" applyNumberFormat="1" applyFont="1" applyFill="1" applyBorder="1" applyAlignment="1">
      <alignment vertical="top" wrapText="1"/>
    </xf>
    <xf numFmtId="43" fontId="12" fillId="10" borderId="19" xfId="12" applyFont="1" applyFill="1" applyBorder="1" applyAlignment="1" applyProtection="1">
      <alignment vertical="top" wrapText="1"/>
    </xf>
    <xf numFmtId="0" fontId="12" fillId="18" borderId="19" xfId="8" applyFont="1" applyFill="1" applyBorder="1" applyAlignment="1" applyProtection="1">
      <alignment vertical="top" wrapText="1"/>
      <protection locked="0"/>
    </xf>
    <xf numFmtId="43" fontId="12" fillId="10" borderId="18" xfId="8" applyNumberFormat="1" applyFont="1" applyFill="1" applyBorder="1" applyAlignment="1">
      <alignment vertical="top" wrapText="1"/>
    </xf>
    <xf numFmtId="0" fontId="14" fillId="21" borderId="17" xfId="8" applyFont="1" applyFill="1" applyBorder="1" applyAlignment="1">
      <alignment horizontal="left" vertical="top" wrapText="1"/>
    </xf>
    <xf numFmtId="43" fontId="12" fillId="21" borderId="18" xfId="8" applyNumberFormat="1" applyFont="1" applyFill="1" applyBorder="1" applyAlignment="1">
      <alignment vertical="top" wrapText="1"/>
    </xf>
    <xf numFmtId="0" fontId="12" fillId="21" borderId="19" xfId="8" applyFont="1" applyFill="1" applyBorder="1" applyAlignment="1">
      <alignment vertical="top" wrapText="1"/>
    </xf>
    <xf numFmtId="0" fontId="12" fillId="0" borderId="0" xfId="12" applyNumberFormat="1" applyFont="1" applyFill="1" applyBorder="1" applyAlignment="1" applyProtection="1">
      <alignment vertical="top"/>
    </xf>
    <xf numFmtId="0" fontId="7" fillId="18" borderId="17" xfId="8" applyFont="1" applyFill="1" applyBorder="1" applyAlignment="1" applyProtection="1">
      <alignment vertical="top" wrapText="1"/>
      <protection locked="0"/>
    </xf>
    <xf numFmtId="0" fontId="7" fillId="18" borderId="18" xfId="8" applyFont="1" applyFill="1" applyBorder="1" applyAlignment="1" applyProtection="1">
      <alignment vertical="top" wrapText="1"/>
      <protection locked="0"/>
    </xf>
    <xf numFmtId="192" fontId="7" fillId="18" borderId="18" xfId="8" applyNumberFormat="1" applyFont="1" applyFill="1" applyBorder="1" applyAlignment="1" applyProtection="1">
      <alignment vertical="top" wrapText="1"/>
      <protection locked="0"/>
    </xf>
    <xf numFmtId="43" fontId="7" fillId="18" borderId="30" xfId="13" applyFont="1" applyFill="1" applyBorder="1" applyAlignment="1" applyProtection="1">
      <alignment vertical="top" wrapText="1"/>
      <protection locked="0"/>
    </xf>
    <xf numFmtId="43" fontId="7" fillId="18" borderId="18" xfId="8" applyNumberFormat="1" applyFont="1" applyFill="1" applyBorder="1" applyAlignment="1" applyProtection="1">
      <alignment vertical="top" wrapText="1"/>
      <protection locked="0"/>
    </xf>
    <xf numFmtId="43" fontId="7" fillId="18" borderId="30" xfId="8" applyNumberFormat="1" applyFont="1" applyFill="1" applyBorder="1" applyAlignment="1" applyProtection="1">
      <alignment vertical="top" wrapText="1"/>
      <protection locked="0"/>
    </xf>
    <xf numFmtId="0" fontId="15" fillId="0" borderId="0" xfId="8" applyFont="1" applyAlignment="1">
      <alignment vertical="top" wrapText="1" readingOrder="1"/>
    </xf>
    <xf numFmtId="0" fontId="12" fillId="0" borderId="38" xfId="8" applyFont="1" applyBorder="1" applyAlignment="1">
      <alignment vertical="top"/>
    </xf>
    <xf numFmtId="0" fontId="29" fillId="0" borderId="39" xfId="8" applyFont="1" applyBorder="1" applyAlignment="1">
      <alignment vertical="top"/>
    </xf>
    <xf numFmtId="0" fontId="29" fillId="0" borderId="0" xfId="8" applyFont="1" applyAlignment="1">
      <alignment vertical="top" wrapText="1"/>
    </xf>
    <xf numFmtId="0" fontId="12" fillId="18" borderId="17" xfId="8" applyFont="1" applyFill="1" applyBorder="1" applyAlignment="1" applyProtection="1">
      <alignment vertical="top" wrapText="1"/>
      <protection locked="0"/>
    </xf>
    <xf numFmtId="0" fontId="17" fillId="18" borderId="18" xfId="8" applyFont="1" applyFill="1" applyBorder="1" applyAlignment="1" applyProtection="1">
      <alignment vertical="top" wrapText="1"/>
      <protection locked="0"/>
    </xf>
    <xf numFmtId="192" fontId="17" fillId="18" borderId="18" xfId="8" applyNumberFormat="1" applyFont="1" applyFill="1" applyBorder="1" applyAlignment="1" applyProtection="1">
      <alignment horizontal="center" vertical="top" wrapText="1"/>
      <protection locked="0"/>
    </xf>
    <xf numFmtId="10" fontId="17" fillId="18" borderId="18" xfId="1" applyNumberFormat="1" applyFont="1" applyFill="1" applyBorder="1" applyAlignment="1" applyProtection="1">
      <alignment vertical="top" wrapText="1"/>
      <protection locked="0"/>
    </xf>
    <xf numFmtId="192" fontId="17" fillId="18" borderId="21" xfId="8" applyNumberFormat="1" applyFont="1" applyFill="1" applyBorder="1" applyAlignment="1" applyProtection="1">
      <alignment horizontal="center" vertical="top" wrapText="1"/>
      <protection locked="0"/>
    </xf>
    <xf numFmtId="0" fontId="12" fillId="18" borderId="20" xfId="8" applyFont="1" applyFill="1" applyBorder="1" applyAlignment="1" applyProtection="1">
      <alignment vertical="top" wrapText="1"/>
      <protection locked="0"/>
    </xf>
    <xf numFmtId="0" fontId="17" fillId="18" borderId="21" xfId="8" applyFont="1" applyFill="1" applyBorder="1" applyAlignment="1" applyProtection="1">
      <alignment vertical="top" wrapText="1"/>
      <protection locked="0"/>
    </xf>
    <xf numFmtId="10" fontId="17" fillId="18" borderId="21" xfId="1" applyNumberFormat="1" applyFont="1" applyFill="1" applyBorder="1" applyAlignment="1" applyProtection="1">
      <alignment vertical="top" wrapText="1"/>
      <protection locked="0"/>
    </xf>
    <xf numFmtId="0" fontId="12" fillId="18" borderId="22" xfId="8" applyFont="1" applyFill="1" applyBorder="1" applyAlignment="1" applyProtection="1">
      <alignment vertical="top" wrapText="1"/>
      <protection locked="0"/>
    </xf>
    <xf numFmtId="192" fontId="16" fillId="0" borderId="0" xfId="8" applyNumberFormat="1" applyFont="1" applyAlignment="1">
      <alignment vertical="top" readingOrder="1"/>
    </xf>
    <xf numFmtId="10" fontId="16" fillId="0" borderId="0" xfId="1" applyNumberFormat="1" applyFont="1" applyAlignment="1" applyProtection="1">
      <alignment vertical="top" readingOrder="1"/>
    </xf>
    <xf numFmtId="10" fontId="7" fillId="0" borderId="0" xfId="1" applyNumberFormat="1" applyFont="1" applyAlignment="1" applyProtection="1">
      <alignment vertical="top"/>
    </xf>
    <xf numFmtId="192" fontId="7" fillId="0" borderId="0" xfId="8" applyNumberFormat="1" applyFont="1" applyAlignment="1">
      <alignment vertical="top"/>
    </xf>
    <xf numFmtId="0" fontId="12" fillId="18" borderId="18" xfId="0" applyFont="1" applyFill="1" applyBorder="1" applyAlignment="1" applyProtection="1">
      <alignment horizontal="center" vertical="center" wrapText="1"/>
      <protection locked="0"/>
    </xf>
    <xf numFmtId="0" fontId="12" fillId="18" borderId="18" xfId="0" applyFont="1" applyFill="1" applyBorder="1" applyAlignment="1" applyProtection="1">
      <alignment vertical="center" wrapText="1"/>
      <protection locked="0"/>
    </xf>
    <xf numFmtId="49" fontId="12" fillId="18" borderId="18" xfId="0" applyNumberFormat="1" applyFont="1" applyFill="1" applyBorder="1" applyAlignment="1" applyProtection="1">
      <alignment vertical="center" wrapText="1"/>
      <protection locked="0"/>
    </xf>
    <xf numFmtId="0" fontId="12" fillId="19" borderId="18" xfId="0" applyFont="1" applyFill="1" applyBorder="1" applyAlignment="1">
      <alignment vertical="center" wrapText="1"/>
    </xf>
    <xf numFmtId="43" fontId="12" fillId="18" borderId="18" xfId="13" applyFont="1" applyFill="1" applyBorder="1" applyAlignment="1" applyProtection="1">
      <alignment vertical="center" wrapText="1"/>
      <protection locked="0"/>
    </xf>
    <xf numFmtId="43" fontId="7" fillId="18" borderId="18" xfId="13" applyFont="1" applyFill="1" applyBorder="1" applyAlignment="1" applyProtection="1">
      <alignment vertical="center" wrapText="1"/>
      <protection locked="0"/>
    </xf>
    <xf numFmtId="43" fontId="11" fillId="0" borderId="18" xfId="13" applyFont="1" applyBorder="1" applyAlignment="1" applyProtection="1">
      <alignment vertical="center" wrapText="1"/>
    </xf>
    <xf numFmtId="0" fontId="12" fillId="18" borderId="21" xfId="0" applyFont="1" applyFill="1" applyBorder="1" applyAlignment="1" applyProtection="1">
      <alignment horizontal="center" vertical="center" wrapText="1"/>
      <protection locked="0"/>
    </xf>
    <xf numFmtId="0" fontId="12" fillId="18" borderId="21" xfId="0" applyFont="1" applyFill="1" applyBorder="1" applyAlignment="1" applyProtection="1">
      <alignment vertical="center" wrapText="1"/>
      <protection locked="0"/>
    </xf>
    <xf numFmtId="49" fontId="12" fillId="18" borderId="21" xfId="0" applyNumberFormat="1" applyFont="1" applyFill="1" applyBorder="1" applyAlignment="1" applyProtection="1">
      <alignment vertical="center" wrapText="1"/>
      <protection locked="0"/>
    </xf>
    <xf numFmtId="0" fontId="12" fillId="19" borderId="21" xfId="0" applyFont="1" applyFill="1" applyBorder="1" applyAlignment="1">
      <alignment vertical="center" wrapText="1"/>
    </xf>
    <xf numFmtId="43" fontId="12" fillId="18" borderId="21" xfId="13" applyFont="1" applyFill="1" applyBorder="1" applyAlignment="1" applyProtection="1">
      <alignment vertical="center" wrapText="1"/>
      <protection locked="0"/>
    </xf>
    <xf numFmtId="43" fontId="7" fillId="18" borderId="21" xfId="13" applyFont="1" applyFill="1" applyBorder="1" applyAlignment="1" applyProtection="1">
      <alignment vertical="center" wrapText="1"/>
      <protection locked="0"/>
    </xf>
    <xf numFmtId="43" fontId="11" fillId="0" borderId="21" xfId="13" applyFont="1" applyBorder="1" applyAlignment="1" applyProtection="1">
      <alignment vertical="center" wrapText="1"/>
    </xf>
    <xf numFmtId="43" fontId="6" fillId="18" borderId="18" xfId="13" applyFont="1" applyFill="1" applyBorder="1" applyAlignment="1" applyProtection="1">
      <alignment vertical="center" wrapText="1"/>
      <protection locked="0"/>
    </xf>
    <xf numFmtId="43" fontId="11" fillId="18" borderId="18" xfId="13" applyFont="1" applyFill="1" applyBorder="1" applyAlignment="1" applyProtection="1">
      <alignment vertical="center" wrapText="1"/>
      <protection locked="0"/>
    </xf>
    <xf numFmtId="43" fontId="11" fillId="19" borderId="18" xfId="0" applyNumberFormat="1" applyFont="1" applyFill="1" applyBorder="1" applyAlignment="1">
      <alignment vertical="center" wrapText="1"/>
    </xf>
    <xf numFmtId="43" fontId="24" fillId="0" borderId="18" xfId="0" applyNumberFormat="1" applyFont="1" applyBorder="1" applyAlignment="1">
      <alignment vertical="center" wrapText="1"/>
    </xf>
    <xf numFmtId="43" fontId="11" fillId="0" borderId="18" xfId="0" applyNumberFormat="1" applyFont="1" applyBorder="1" applyAlignment="1">
      <alignment vertical="center" wrapText="1"/>
    </xf>
    <xf numFmtId="49" fontId="7" fillId="18" borderId="18" xfId="0" applyNumberFormat="1" applyFont="1" applyFill="1" applyBorder="1" applyAlignment="1" applyProtection="1">
      <alignment vertical="center" wrapText="1"/>
      <protection locked="0"/>
    </xf>
    <xf numFmtId="43" fontId="6" fillId="18" borderId="18" xfId="0" applyNumberFormat="1" applyFont="1" applyFill="1" applyBorder="1" applyAlignment="1" applyProtection="1">
      <alignment vertical="center" wrapText="1"/>
      <protection locked="0"/>
    </xf>
    <xf numFmtId="43" fontId="11" fillId="18" borderId="18" xfId="0" applyNumberFormat="1" applyFont="1" applyFill="1" applyBorder="1" applyAlignment="1" applyProtection="1">
      <alignment vertical="center" wrapText="1"/>
      <protection locked="0"/>
    </xf>
    <xf numFmtId="49" fontId="7" fillId="18" borderId="21" xfId="0" applyNumberFormat="1" applyFont="1" applyFill="1" applyBorder="1" applyAlignment="1" applyProtection="1">
      <alignment vertical="center" wrapText="1"/>
      <protection locked="0"/>
    </xf>
    <xf numFmtId="43" fontId="6" fillId="18" borderId="21" xfId="0" applyNumberFormat="1" applyFont="1" applyFill="1" applyBorder="1" applyAlignment="1" applyProtection="1">
      <alignment vertical="center" wrapText="1"/>
      <protection locked="0"/>
    </xf>
    <xf numFmtId="43" fontId="11" fillId="18" borderId="21" xfId="0" applyNumberFormat="1" applyFont="1" applyFill="1" applyBorder="1" applyAlignment="1" applyProtection="1">
      <alignment vertical="center" wrapText="1"/>
      <protection locked="0"/>
    </xf>
    <xf numFmtId="43" fontId="11" fillId="19" borderId="21" xfId="0" applyNumberFormat="1" applyFont="1" applyFill="1" applyBorder="1" applyAlignment="1">
      <alignment vertical="center" wrapText="1"/>
    </xf>
    <xf numFmtId="43" fontId="11" fillId="0" borderId="21" xfId="0" applyNumberFormat="1" applyFont="1" applyBorder="1" applyAlignment="1">
      <alignment vertical="center" wrapText="1"/>
    </xf>
    <xf numFmtId="0" fontId="12" fillId="0" borderId="0" xfId="0" applyFont="1" applyAlignment="1">
      <alignment horizontal="right" vertical="top"/>
    </xf>
    <xf numFmtId="0" fontId="28" fillId="0" borderId="0" xfId="0" applyFont="1" applyAlignment="1">
      <alignment vertical="top"/>
    </xf>
    <xf numFmtId="43" fontId="12" fillId="10" borderId="18" xfId="4" applyNumberFormat="1" applyFont="1" applyFill="1" applyBorder="1" applyAlignment="1" applyProtection="1">
      <alignment vertical="top" wrapText="1" readingOrder="1"/>
    </xf>
    <xf numFmtId="10" fontId="12" fillId="10" borderId="18" xfId="3" applyNumberFormat="1" applyFont="1" applyFill="1" applyBorder="1" applyAlignment="1" applyProtection="1">
      <alignment horizontal="right" vertical="top" wrapText="1" readingOrder="1"/>
    </xf>
    <xf numFmtId="49" fontId="12" fillId="0" borderId="0" xfId="0" applyNumberFormat="1" applyFont="1" applyAlignment="1">
      <alignment vertical="top"/>
    </xf>
    <xf numFmtId="192" fontId="12" fillId="0" borderId="0" xfId="0" applyNumberFormat="1" applyFont="1" applyAlignment="1">
      <alignment vertical="top"/>
    </xf>
    <xf numFmtId="0" fontId="13" fillId="10" borderId="18" xfId="9" applyFont="1" applyFill="1" applyBorder="1" applyAlignment="1" applyProtection="1">
      <alignment vertical="top" wrapText="1" readingOrder="1"/>
    </xf>
    <xf numFmtId="194" fontId="7" fillId="10" borderId="18" xfId="11" applyNumberFormat="1" applyFont="1" applyFill="1" applyBorder="1" applyAlignment="1" applyProtection="1">
      <alignment vertical="top" wrapText="1"/>
    </xf>
    <xf numFmtId="192" fontId="12" fillId="18" borderId="18" xfId="0" applyNumberFormat="1" applyFont="1" applyFill="1" applyBorder="1" applyAlignment="1" applyProtection="1">
      <alignment horizontal="center" vertical="top" wrapText="1"/>
      <protection locked="0"/>
    </xf>
    <xf numFmtId="0" fontId="12" fillId="10" borderId="18" xfId="0" applyFont="1" applyFill="1" applyBorder="1" applyAlignment="1">
      <alignment vertical="top"/>
    </xf>
    <xf numFmtId="0" fontId="12" fillId="18" borderId="0" xfId="0" applyFont="1" applyFill="1" applyAlignment="1">
      <alignment vertical="top"/>
    </xf>
    <xf numFmtId="0" fontId="12" fillId="0" borderId="18" xfId="0" applyFont="1" applyBorder="1" applyAlignment="1">
      <alignment horizontal="left" vertical="top" wrapText="1"/>
    </xf>
    <xf numFmtId="0" fontId="12" fillId="18" borderId="18" xfId="0" applyFont="1" applyFill="1" applyBorder="1" applyAlignment="1">
      <alignment horizontal="left" vertical="top" wrapText="1"/>
    </xf>
    <xf numFmtId="192" fontId="12" fillId="18" borderId="18" xfId="0" applyNumberFormat="1" applyFont="1" applyFill="1" applyBorder="1" applyAlignment="1" applyProtection="1">
      <alignment horizontal="center" vertical="top"/>
      <protection locked="0"/>
    </xf>
    <xf numFmtId="43" fontId="12" fillId="18" borderId="18" xfId="13" applyFont="1" applyFill="1" applyBorder="1" applyAlignment="1" applyProtection="1">
      <alignment vertical="top"/>
      <protection locked="0"/>
    </xf>
    <xf numFmtId="0" fontId="12" fillId="10" borderId="0" xfId="0" applyFont="1" applyFill="1" applyAlignment="1">
      <alignment vertical="top"/>
    </xf>
    <xf numFmtId="0" fontId="11" fillId="9" borderId="18" xfId="0" applyFont="1" applyFill="1" applyBorder="1" applyAlignment="1">
      <alignment vertical="top"/>
    </xf>
    <xf numFmtId="49" fontId="11" fillId="9" borderId="18" xfId="0" applyNumberFormat="1" applyFont="1" applyFill="1" applyBorder="1" applyAlignment="1">
      <alignment vertical="top"/>
    </xf>
    <xf numFmtId="10" fontId="11" fillId="9" borderId="18" xfId="1" applyNumberFormat="1" applyFont="1" applyFill="1" applyBorder="1" applyAlignment="1" applyProtection="1">
      <alignment vertical="top"/>
    </xf>
    <xf numFmtId="192" fontId="11" fillId="9" borderId="18" xfId="0" applyNumberFormat="1" applyFont="1" applyFill="1" applyBorder="1" applyAlignment="1">
      <alignment vertical="top"/>
    </xf>
    <xf numFmtId="43" fontId="11" fillId="9" borderId="18" xfId="13" applyFont="1" applyFill="1" applyBorder="1" applyAlignment="1" applyProtection="1">
      <alignment vertical="top"/>
    </xf>
    <xf numFmtId="0" fontId="18" fillId="9" borderId="19" xfId="1" applyNumberFormat="1" applyFont="1" applyFill="1" applyBorder="1" applyAlignment="1" applyProtection="1">
      <alignment vertical="top"/>
    </xf>
    <xf numFmtId="43" fontId="7" fillId="0" borderId="0" xfId="13" applyFont="1" applyFill="1" applyAlignment="1" applyProtection="1">
      <alignment vertical="top" wrapText="1"/>
    </xf>
    <xf numFmtId="0" fontId="7" fillId="16" borderId="17" xfId="0" applyFont="1" applyFill="1" applyBorder="1" applyAlignment="1">
      <alignment horizontal="left" vertical="top" wrapText="1"/>
    </xf>
    <xf numFmtId="0" fontId="7" fillId="0" borderId="17" xfId="0" applyFont="1" applyBorder="1" applyAlignment="1">
      <alignment horizontal="left" vertical="top" wrapText="1"/>
    </xf>
    <xf numFmtId="0" fontId="7" fillId="10" borderId="17" xfId="0" applyFont="1" applyFill="1" applyBorder="1" applyAlignment="1">
      <alignment horizontal="left" vertical="top" wrapText="1"/>
    </xf>
    <xf numFmtId="0" fontId="12" fillId="0" borderId="17" xfId="0" applyFont="1" applyBorder="1" applyAlignment="1">
      <alignment horizontal="left" vertical="top" wrapText="1"/>
    </xf>
    <xf numFmtId="0" fontId="12" fillId="0" borderId="0" xfId="0" applyFont="1" applyAlignment="1">
      <alignment horizontal="left" vertical="top"/>
    </xf>
    <xf numFmtId="0" fontId="23" fillId="0" borderId="17" xfId="0" applyFont="1" applyBorder="1" applyAlignment="1">
      <alignment horizontal="left" vertical="top" wrapText="1" readingOrder="1"/>
    </xf>
    <xf numFmtId="0" fontId="12" fillId="0" borderId="17" xfId="0" applyFont="1" applyBorder="1" applyAlignment="1">
      <alignment horizontal="left" vertical="top" wrapText="1" readingOrder="1"/>
    </xf>
    <xf numFmtId="0" fontId="7" fillId="0" borderId="20" xfId="0" applyFont="1" applyBorder="1" applyAlignment="1">
      <alignment horizontal="left" vertical="top" wrapText="1"/>
    </xf>
    <xf numFmtId="0" fontId="7" fillId="13" borderId="17" xfId="0" applyFont="1" applyFill="1" applyBorder="1" applyAlignment="1">
      <alignment horizontal="left" vertical="top" wrapText="1"/>
    </xf>
    <xf numFmtId="0" fontId="6" fillId="12" borderId="2" xfId="0" applyFont="1" applyFill="1" applyBorder="1" applyAlignment="1">
      <alignment horizontal="center" vertical="top" wrapText="1"/>
    </xf>
    <xf numFmtId="0" fontId="6" fillId="12" borderId="3" xfId="0" applyFont="1" applyFill="1" applyBorder="1" applyAlignment="1">
      <alignment horizontal="center" vertical="top" wrapText="1"/>
    </xf>
    <xf numFmtId="0" fontId="6" fillId="12" borderId="4" xfId="0" applyFont="1" applyFill="1" applyBorder="1" applyAlignment="1">
      <alignment horizontal="center" vertical="top" wrapText="1"/>
    </xf>
    <xf numFmtId="0" fontId="27" fillId="0" borderId="0" xfId="0" applyFont="1" applyAlignment="1">
      <alignment horizontal="left" vertical="top" wrapText="1"/>
    </xf>
    <xf numFmtId="0" fontId="11" fillId="12" borderId="43" xfId="8" applyFont="1" applyFill="1" applyBorder="1" applyAlignment="1">
      <alignment horizontal="center" vertical="top"/>
    </xf>
    <xf numFmtId="0" fontId="7" fillId="18" borderId="0" xfId="8" applyFont="1" applyFill="1" applyAlignment="1" applyProtection="1">
      <alignment vertical="top" wrapText="1"/>
      <protection locked="0"/>
    </xf>
    <xf numFmtId="0" fontId="0" fillId="0" borderId="0" xfId="0" applyAlignment="1">
      <alignment vertical="top" wrapText="1"/>
    </xf>
    <xf numFmtId="0" fontId="11" fillId="12" borderId="43" xfId="8" applyFont="1" applyFill="1" applyBorder="1" applyAlignment="1">
      <alignment horizontal="center" vertical="top" wrapText="1"/>
    </xf>
    <xf numFmtId="0" fontId="29" fillId="18" borderId="0" xfId="8" applyFont="1" applyFill="1" applyAlignment="1" applyProtection="1">
      <alignment horizontal="left" vertical="top" wrapText="1"/>
      <protection locked="0"/>
    </xf>
    <xf numFmtId="0" fontId="0" fillId="0" borderId="0" xfId="0" applyAlignment="1" applyProtection="1">
      <alignment horizontal="left" vertical="top" wrapText="1"/>
      <protection locked="0"/>
    </xf>
    <xf numFmtId="0" fontId="11" fillId="0" borderId="60" xfId="0" applyFont="1" applyBorder="1" applyAlignment="1">
      <alignment horizontal="center" vertical="center"/>
    </xf>
    <xf numFmtId="0" fontId="11" fillId="0" borderId="48" xfId="0" applyFont="1" applyBorder="1" applyAlignment="1">
      <alignment horizontal="center" vertical="center"/>
    </xf>
    <xf numFmtId="0" fontId="11" fillId="0" borderId="44" xfId="0" applyFont="1" applyBorder="1" applyAlignment="1">
      <alignment horizontal="center" vertical="center"/>
    </xf>
    <xf numFmtId="0" fontId="11" fillId="0" borderId="45" xfId="0" applyFont="1" applyBorder="1" applyAlignment="1">
      <alignment horizontal="center" vertical="center"/>
    </xf>
    <xf numFmtId="0" fontId="11" fillId="0" borderId="46" xfId="0" applyFont="1" applyBorder="1" applyAlignment="1">
      <alignment horizontal="center" vertical="center"/>
    </xf>
    <xf numFmtId="43" fontId="6" fillId="18" borderId="0" xfId="0" applyNumberFormat="1" applyFont="1" applyFill="1" applyAlignment="1" applyProtection="1">
      <alignment horizontal="left" vertical="top" wrapText="1"/>
      <protection locked="0"/>
    </xf>
    <xf numFmtId="0" fontId="7" fillId="10" borderId="18" xfId="9" applyFont="1" applyFill="1" applyBorder="1" applyAlignment="1" applyProtection="1">
      <alignment horizontal="left" vertical="top" wrapText="1" readingOrder="1"/>
    </xf>
    <xf numFmtId="192" fontId="7" fillId="10" borderId="18" xfId="11" applyNumberFormat="1" applyFont="1" applyFill="1" applyBorder="1" applyAlignment="1" applyProtection="1">
      <alignment horizontal="center" vertical="top" wrapText="1"/>
    </xf>
    <xf numFmtId="0" fontId="7" fillId="18" borderId="18" xfId="11" applyFont="1" applyFill="1" applyBorder="1" applyAlignment="1" applyProtection="1">
      <alignment horizontal="center" vertical="top" wrapText="1"/>
      <protection locked="0"/>
    </xf>
    <xf numFmtId="43" fontId="7" fillId="10" borderId="18" xfId="13" applyFont="1" applyFill="1" applyBorder="1" applyAlignment="1" applyProtection="1">
      <alignment vertical="top" wrapText="1" readingOrder="1"/>
    </xf>
    <xf numFmtId="10" fontId="7" fillId="10" borderId="18" xfId="1" applyNumberFormat="1" applyFont="1" applyFill="1" applyBorder="1" applyAlignment="1" applyProtection="1">
      <alignment vertical="top" wrapText="1" readingOrder="1"/>
    </xf>
    <xf numFmtId="0" fontId="6" fillId="18" borderId="18" xfId="0" applyFont="1" applyFill="1" applyBorder="1" applyAlignment="1" applyProtection="1">
      <alignment horizontal="left" vertical="top" wrapText="1" indent="1"/>
      <protection locked="0"/>
    </xf>
    <xf numFmtId="43" fontId="7" fillId="18" borderId="18" xfId="0" applyNumberFormat="1" applyFont="1" applyFill="1" applyBorder="1" applyAlignment="1" applyProtection="1">
      <alignment vertical="top"/>
      <protection locked="0"/>
    </xf>
    <xf numFmtId="43" fontId="29" fillId="26" borderId="18" xfId="13" applyFont="1" applyFill="1" applyBorder="1" applyAlignment="1" applyProtection="1">
      <alignment vertical="top" wrapText="1"/>
    </xf>
    <xf numFmtId="43" fontId="7" fillId="18" borderId="18" xfId="13" applyFont="1" applyFill="1" applyBorder="1" applyAlignment="1" applyProtection="1">
      <alignment horizontal="center" vertical="top" wrapText="1"/>
      <protection locked="0"/>
    </xf>
  </cellXfs>
  <cellStyles count="14">
    <cellStyle name="Calculation" xfId="4" builtinId="22"/>
    <cellStyle name="Calculation 2" xfId="10" xr:uid="{2345E6BA-76C6-42C3-ABA1-B1EDE548451C}"/>
    <cellStyle name="Comma" xfId="13" builtinId="3"/>
    <cellStyle name="Comma 2" xfId="12" xr:uid="{0CE88F18-BDA4-405E-9D8C-98AC4C29987F}"/>
    <cellStyle name="Hyperlink" xfId="7" builtinId="8"/>
    <cellStyle name="Input 2" xfId="9" xr:uid="{846F0EC9-9FF2-4138-BC48-7E8E1B308B41}"/>
    <cellStyle name="Normal" xfId="0" builtinId="0"/>
    <cellStyle name="Normal 3" xfId="8" xr:uid="{14597886-9C0C-4C81-9025-FDC31741E5F0}"/>
    <cellStyle name="Normal 4" xfId="6" xr:uid="{66B41204-4491-4686-8774-EC196C5AE215}"/>
    <cellStyle name="Normal_ว3300" xfId="2" xr:uid="{00000000-0005-0000-0000-000002000000}"/>
    <cellStyle name="Note" xfId="5" builtinId="10"/>
    <cellStyle name="Note 2" xfId="11" xr:uid="{F2AD808E-4983-472A-9DF4-99DB8A0DC566}"/>
    <cellStyle name="Output" xfId="3" builtinId="21"/>
    <cellStyle name="Percent" xfId="1" builtinId="5"/>
  </cellStyles>
  <dxfs count="190">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ont>
        <b/>
        <i val="0"/>
        <strike val="0"/>
        <condense val="0"/>
        <extend val="0"/>
        <outline val="0"/>
        <shadow val="0"/>
        <u val="none"/>
        <vertAlign val="baseline"/>
        <sz val="12"/>
        <color auto="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ont>
        <b/>
        <i val="0"/>
        <strike val="0"/>
        <condense val="0"/>
        <extend val="0"/>
        <outline val="0"/>
        <shadow val="0"/>
        <u val="none"/>
        <vertAlign val="baseline"/>
        <sz val="12"/>
        <color auto="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ont>
        <b/>
        <i val="0"/>
        <strike val="0"/>
        <condense val="0"/>
        <extend val="0"/>
        <outline val="0"/>
        <shadow val="0"/>
        <u val="none"/>
        <vertAlign val="baseline"/>
        <sz val="12"/>
        <color auto="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ont>
        <b/>
        <i val="0"/>
        <strike val="0"/>
        <condense val="0"/>
        <extend val="0"/>
        <outline val="0"/>
        <shadow val="0"/>
        <u val="none"/>
        <vertAlign val="baseline"/>
        <sz val="12"/>
        <color theme="1"/>
        <name val="Browallia New"/>
        <family val="2"/>
        <scheme val="none"/>
      </font>
      <fill>
        <patternFill patternType="lightUp">
          <fgColor indexed="64"/>
          <bgColor indexed="65"/>
        </patternFill>
      </fill>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ont>
        <b/>
        <i val="0"/>
        <strike val="0"/>
        <condense val="0"/>
        <extend val="0"/>
        <outline val="0"/>
        <shadow val="0"/>
        <u val="none"/>
        <vertAlign val="baseline"/>
        <sz val="12"/>
        <color theme="1"/>
        <name val="Browallia New"/>
        <family val="2"/>
        <scheme val="none"/>
      </font>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ont>
        <b/>
        <i val="0"/>
        <strike val="0"/>
        <condense val="0"/>
        <extend val="0"/>
        <outline val="0"/>
        <shadow val="0"/>
        <u val="none"/>
        <vertAlign val="baseline"/>
        <sz val="12"/>
        <color theme="1"/>
        <name val="Browallia New"/>
        <family val="2"/>
        <scheme val="none"/>
      </font>
      <numFmt numFmtId="30" formatCode="@"/>
      <alignment horizontal="center"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ont>
        <b/>
        <i val="0"/>
        <strike val="0"/>
        <condense val="0"/>
        <extend val="0"/>
        <outline val="0"/>
        <shadow val="0"/>
        <u val="none"/>
        <vertAlign val="baseline"/>
        <sz val="12"/>
        <color theme="1"/>
        <name val="Browallia New"/>
        <family val="2"/>
        <scheme val="none"/>
      </font>
      <alignment horizontal="center"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ont>
        <b/>
        <i val="0"/>
        <strike val="0"/>
        <condense val="0"/>
        <extend val="0"/>
        <outline val="0"/>
        <shadow val="0"/>
        <u val="none"/>
        <vertAlign val="baseline"/>
        <sz val="12"/>
        <color theme="1"/>
        <name val="Browallia New"/>
        <family val="2"/>
        <scheme val="none"/>
      </font>
      <alignment horizontal="general" vertical="center" textRotation="0" wrapText="0" indent="0" justifyLastLine="0" shrinkToFit="0" readingOrder="0"/>
      <border diagonalUp="0" diagonalDown="0" outline="0">
        <left style="medium">
          <color theme="0" tint="-0.24994659260841701"/>
        </left>
        <right style="thin">
          <color theme="0" tint="-0.24994659260841701"/>
        </right>
        <top style="medium">
          <color theme="0" tint="-0.24994659260841701"/>
        </top>
        <bottom style="medium">
          <color theme="0" tint="-0.24994659260841701"/>
        </bottom>
      </border>
    </dxf>
    <dxf>
      <font>
        <strike val="0"/>
        <outline val="0"/>
        <shadow val="0"/>
        <vertAlign val="baseline"/>
        <sz val="12"/>
        <color auto="1"/>
        <name val="Browallia New"/>
        <family val="2"/>
        <scheme val="none"/>
      </font>
      <numFmt numFmtId="0" formatCode="General"/>
      <alignment horizontal="general" vertical="top" textRotation="0" wrapText="1" indent="0" justifyLastLine="0" shrinkToFit="0" readingOrder="0"/>
      <border diagonalUp="0" diagonalDown="0">
        <left/>
        <right style="thin">
          <color theme="0" tint="-0.24994659260841701"/>
        </right>
        <top style="thin">
          <color theme="0" tint="-0.24994659260841701"/>
        </top>
        <bottom style="thin">
          <color theme="0" tint="-0.24994659260841701"/>
        </bottom>
      </border>
      <protection locked="0" hidden="0"/>
    </dxf>
    <dxf>
      <font>
        <b/>
        <strike val="0"/>
        <outline val="0"/>
        <shadow val="0"/>
        <u val="none"/>
        <vertAlign val="baseline"/>
        <sz val="12"/>
        <color rgb="FFFF0000"/>
        <name val="Browallia New"/>
        <family val="2"/>
        <charset val="222"/>
        <scheme val="none"/>
      </font>
      <numFmt numFmtId="0" formatCode="General"/>
      <alignment vertical="top" textRotation="0" wrapText="1" indent="0" justifyLastLine="0" shrinkToFit="0"/>
      <protection locked="1" hidden="0"/>
    </dxf>
    <dxf>
      <font>
        <b/>
        <i val="0"/>
        <strike val="0"/>
        <condense val="0"/>
        <extend val="0"/>
        <outline val="0"/>
        <shadow val="0"/>
        <u val="none"/>
        <vertAlign val="baseline"/>
        <sz val="12"/>
        <color auto="1"/>
        <name val="Browallia New"/>
        <family val="2"/>
        <charset val="222"/>
        <scheme val="none"/>
      </font>
      <numFmt numFmtId="188" formatCode="#,##0.00_ ;[Red]\-#,##0.00\ "/>
      <fill>
        <patternFill patternType="none">
          <fgColor indexed="64"/>
          <bgColor indexed="65"/>
        </patternFill>
      </fill>
      <alignment horizontal="right" vertical="top" textRotation="0" wrapText="1" indent="0" justifyLastLine="0" shrinkToFit="0" readingOrder="0"/>
      <border diagonalUp="0" diagonalDown="0">
        <left style="thin">
          <color theme="0" tint="-0.24994659260841701"/>
        </left>
        <right/>
        <top style="thin">
          <color theme="0" tint="-0.24994659260841701"/>
        </top>
        <bottom style="thin">
          <color theme="0" tint="-0.24994659260841701"/>
        </bottom>
      </border>
      <protection locked="1" hidden="0"/>
    </dxf>
    <dxf>
      <font>
        <b/>
        <i val="0"/>
        <strike val="0"/>
        <condense val="0"/>
        <extend val="0"/>
        <outline val="0"/>
        <shadow val="0"/>
        <u val="none"/>
        <vertAlign val="baseline"/>
        <sz val="12"/>
        <color auto="1"/>
        <name val="Browallia New"/>
        <family val="2"/>
        <scheme val="none"/>
      </font>
      <fill>
        <patternFill patternType="solid">
          <fgColor indexed="64"/>
          <bgColor theme="0" tint="-0.14999847407452621"/>
        </patternFill>
      </fill>
      <alignment horizontal="center" vertical="top" textRotation="0" wrapText="1" indent="0" justifyLastLine="0" shrinkToFit="0" readingOrder="1"/>
      <border diagonalUp="0" diagonalDown="0">
        <left/>
        <right/>
        <top style="thin">
          <color theme="0" tint="-0.24994659260841701"/>
        </top>
        <bottom style="thin">
          <color theme="0" tint="-0.24994659260841701"/>
        </bottom>
      </border>
      <protection locked="1" hidden="0"/>
    </dxf>
    <dxf>
      <font>
        <b/>
        <i val="0"/>
        <strike val="0"/>
        <condense val="0"/>
        <extend val="0"/>
        <outline val="0"/>
        <shadow val="0"/>
        <u val="none"/>
        <vertAlign val="baseline"/>
        <sz val="12"/>
        <color auto="1"/>
        <name val="Browallia New"/>
        <family val="2"/>
        <charset val="222"/>
        <scheme val="none"/>
      </font>
      <fill>
        <patternFill patternType="solid">
          <fgColor indexed="64"/>
          <bgColor theme="0" tint="-0.14999847407452621"/>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auto="1"/>
        <name val="Browallia New"/>
        <family val="2"/>
        <scheme val="none"/>
      </font>
      <fill>
        <patternFill patternType="solid">
          <fgColor indexed="64"/>
          <bgColor theme="0" tint="-0.14999847407452621"/>
        </patternFill>
      </fill>
      <alignment horizontal="general" vertical="top" textRotation="0" wrapText="1" indent="0" justifyLastLine="0" shrinkToFit="0" readingOrder="0"/>
      <border diagonalUp="0" diagonalDown="0">
        <left style="thin">
          <color theme="0" tint="-0.24994659260841701"/>
        </left>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auto="1"/>
        <name val="Browallia New"/>
        <family val="2"/>
        <scheme val="none"/>
      </font>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strike val="0"/>
        <outline val="0"/>
        <shadow val="0"/>
        <color auto="1"/>
      </font>
      <alignment vertical="top" textRotation="0" wrapText="1" indent="0" justifyLastLine="0" shrinkToFit="0"/>
      <protection locked="1" hidden="0"/>
    </dxf>
    <dxf>
      <font>
        <strike val="0"/>
        <outline val="0"/>
        <shadow val="0"/>
        <color auto="1"/>
      </font>
      <alignment vertical="top" textRotation="0" wrapText="1" indent="0" justifyLastLine="0" shrinkToFit="0"/>
      <protection locked="1" hidden="0"/>
    </dxf>
    <dxf>
      <font>
        <b val="0"/>
        <i val="0"/>
        <strike val="0"/>
        <condense val="0"/>
        <extend val="0"/>
        <outline val="0"/>
        <shadow val="0"/>
        <u val="none"/>
        <vertAlign val="baseline"/>
        <sz val="12"/>
        <color auto="1"/>
        <name val="Browallia New"/>
        <family val="2"/>
        <scheme val="none"/>
      </font>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auto="1"/>
        <name val="Browallia New"/>
        <family val="2"/>
        <scheme val="none"/>
      </font>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auto="1"/>
        <name val="Browallia New"/>
        <family val="2"/>
        <scheme val="none"/>
      </font>
      <fill>
        <patternFill patternType="solid">
          <fgColor indexed="64"/>
          <bgColor theme="0" tint="-0.14999847407452621"/>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FF0000"/>
      </font>
    </dxf>
    <dxf>
      <font>
        <color rgb="FFFF0000"/>
      </font>
    </dxf>
    <dxf>
      <font>
        <color rgb="FF9C0006"/>
      </font>
    </dxf>
    <dxf>
      <fill>
        <patternFill>
          <bgColor rgb="FFFFC000"/>
        </patternFill>
      </fill>
    </dxf>
    <dxf>
      <font>
        <color rgb="FF9C0006"/>
      </font>
    </dxf>
    <dxf>
      <font>
        <color rgb="FF9C0006"/>
      </font>
    </dxf>
    <dxf>
      <font>
        <color rgb="FF9C0006"/>
      </font>
    </dxf>
    <dxf>
      <font>
        <color rgb="FF9C0006"/>
      </font>
    </dxf>
    <dxf>
      <font>
        <color rgb="FF9C0006"/>
      </font>
    </dxf>
    <dxf>
      <font>
        <color rgb="FF9C0006"/>
      </font>
    </dxf>
    <dxf>
      <font>
        <color rgb="FFFF0000"/>
      </font>
    </dxf>
    <dxf>
      <font>
        <color rgb="FF9C0006"/>
      </font>
    </dxf>
    <dxf>
      <font>
        <color rgb="FFFF0000"/>
      </font>
    </dxf>
    <dxf>
      <font>
        <color rgb="FFFF0000"/>
      </font>
    </dxf>
    <dxf>
      <font>
        <color rgb="FFFF0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dxf>
    <dxf>
      <font>
        <color rgb="FFFF0000"/>
      </font>
    </dxf>
    <dxf>
      <font>
        <color rgb="FFFF0000"/>
      </font>
    </dxf>
    <dxf>
      <font>
        <color rgb="FFFF0000"/>
      </font>
    </dxf>
    <dxf>
      <font>
        <color rgb="FFFF0000"/>
      </font>
    </dxf>
    <dxf>
      <font>
        <color rgb="FFFF0000"/>
      </font>
      <fill>
        <patternFill patternType="none">
          <bgColor auto="1"/>
        </patternFill>
      </fill>
      <border>
        <left style="thin">
          <color rgb="FFFF0000"/>
        </left>
        <right style="thin">
          <color rgb="FFFF0000"/>
        </right>
        <top style="thin">
          <color rgb="FFFF0000"/>
        </top>
        <bottom style="thin">
          <color rgb="FFFF0000"/>
        </bottom>
      </border>
    </dxf>
    <dxf>
      <font>
        <b/>
        <i val="0"/>
        <strike val="0"/>
        <color theme="5"/>
      </font>
      <fill>
        <patternFill patternType="none">
          <bgColor auto="1"/>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dxf>
    <dxf>
      <font>
        <color rgb="FFFF0000"/>
      </font>
    </dxf>
    <dxf>
      <font>
        <color rgb="FFFF0000"/>
      </font>
    </dxf>
    <dxf>
      <font>
        <b val="0"/>
        <i val="0"/>
        <strike val="0"/>
        <condense val="0"/>
        <extend val="0"/>
        <outline val="0"/>
        <shadow val="0"/>
        <u val="none"/>
        <vertAlign val="baseline"/>
        <sz val="12"/>
        <color theme="1"/>
        <name val="Browallia New"/>
        <family val="2"/>
        <scheme val="none"/>
      </font>
      <fill>
        <patternFill patternType="none">
          <fgColor indexed="64"/>
          <bgColor auto="1"/>
        </patternFill>
      </fil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auto="1"/>
        <name val="Browallia New"/>
        <family val="2"/>
        <scheme val="none"/>
      </font>
      <numFmt numFmtId="35" formatCode="_-* #,##0.00_-;\-* #,##0.00_-;_-* &quot;-&quot;??_-;_-@_-"/>
      <fill>
        <patternFill patternType="none">
          <fgColor indexed="64"/>
          <bgColor auto="1"/>
        </patternFill>
      </fil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auto="1"/>
        <name val="Browallia New"/>
        <family val="2"/>
        <scheme val="none"/>
      </font>
      <numFmt numFmtId="35" formatCode="_-* #,##0.00_-;\-* #,##0.00_-;_-* &quot;-&quot;??_-;_-@_-"/>
      <fill>
        <patternFill patternType="none">
          <fgColor indexed="64"/>
          <bgColor auto="1"/>
        </patternFill>
      </fil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auto="1"/>
        <name val="Browallia New"/>
        <family val="2"/>
        <scheme val="none"/>
      </font>
      <numFmt numFmtId="35" formatCode="_-* #,##0.00_-;\-* #,##0.00_-;_-* &quot;-&quot;??_-;_-@_-"/>
      <fill>
        <patternFill patternType="none">
          <fgColor indexed="64"/>
          <bgColor auto="1"/>
        </patternFill>
      </fil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auto="1"/>
        <name val="Browallia New"/>
        <family val="2"/>
        <scheme val="none"/>
      </font>
      <numFmt numFmtId="35" formatCode="_-* #,##0.00_-;\-* #,##0.00_-;_-* &quot;-&quot;??_-;_-@_-"/>
      <fill>
        <patternFill patternType="none">
          <fgColor indexed="64"/>
          <bgColor auto="1"/>
        </patternFill>
      </fil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auto="1"/>
        <name val="Browallia New"/>
        <family val="2"/>
        <scheme val="none"/>
      </font>
      <fill>
        <patternFill patternType="none">
          <fgColor indexed="64"/>
          <bgColor auto="1"/>
        </patternFill>
      </fill>
      <alignment horizontal="general" vertical="top" textRotation="0" wrapText="1" indent="0" justifyLastLine="0" shrinkToFit="0" readingOrder="0"/>
      <border diagonalUp="0" diagonalDown="0">
        <left/>
        <right style="thin">
          <color theme="0" tint="-0.24994659260841701"/>
        </right>
        <top style="thin">
          <color theme="0" tint="-0.24994659260841701"/>
        </top>
        <bottom style="thin">
          <color theme="0" tint="-0.24994659260841701"/>
        </bottom>
      </border>
      <protection locked="1" hidden="0"/>
    </dxf>
    <dxf>
      <border>
        <top style="thin">
          <color theme="0" tint="-0.24994659260841701"/>
        </top>
      </border>
    </dxf>
    <dxf>
      <border diagonalUp="0" diagonalDown="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2"/>
        <color theme="1"/>
        <name val="Browallia New"/>
        <family val="2"/>
        <scheme val="none"/>
      </font>
      <fill>
        <patternFill patternType="none">
          <fgColor indexed="64"/>
          <bgColor auto="1"/>
        </patternFill>
      </fill>
      <alignment horizontal="general" vertical="top" textRotation="0" wrapText="0" indent="0" justifyLastLine="0" shrinkToFit="0" readingOrder="0"/>
      <protection locked="1" hidden="0"/>
    </dxf>
    <dxf>
      <border>
        <bottom style="thin">
          <color theme="0" tint="-0.24994659260841701"/>
        </bottom>
      </border>
    </dxf>
    <dxf>
      <font>
        <b/>
        <i val="0"/>
        <strike val="0"/>
        <condense val="0"/>
        <extend val="0"/>
        <outline val="0"/>
        <shadow val="0"/>
        <u val="none"/>
        <vertAlign val="baseline"/>
        <sz val="12"/>
        <color auto="1"/>
        <name val="Browallia New"/>
        <family val="2"/>
        <scheme val="none"/>
      </font>
      <fill>
        <patternFill patternType="solid">
          <fgColor indexed="64"/>
          <bgColor theme="0" tint="-0.249977111117893"/>
        </patternFill>
      </fill>
      <alignment horizontal="center" vertical="top" textRotation="0" wrapText="0" indent="0" justifyLastLine="0" shrinkToFit="0" readingOrder="0"/>
      <border diagonalUp="0" diagonalDown="0">
        <left style="thin">
          <color theme="0" tint="-0.24994659260841701"/>
        </left>
        <right style="thin">
          <color theme="0" tint="-0.24994659260841701"/>
        </right>
        <top/>
        <bottom/>
      </border>
      <protection locked="1" hidden="0"/>
    </dxf>
    <dxf>
      <alignment vertical="center" textRotation="0" wrapText="1" justifyLastLine="0" shrinkToFit="0" readingOrder="0"/>
      <border>
        <left style="thin">
          <color theme="0" tint="-0.24994659260841701"/>
        </left>
      </border>
      <protection locked="1" hidden="0"/>
    </dxf>
    <dxf>
      <fill>
        <patternFill patternType="solid">
          <fgColor indexed="64"/>
          <bgColor rgb="FFFFFFCC"/>
        </patternFill>
      </fill>
      <alignment vertical="center" textRotation="0" wrapText="1" justifyLastLine="0" shrinkToFit="0" readingOrder="0"/>
      <border>
        <left style="thin">
          <color theme="0" tint="-0.24994659260841701"/>
        </left>
      </border>
      <protection locked="0" hidden="0"/>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ill>
        <patternFill patternType="solid">
          <fgColor indexed="64"/>
          <bgColor rgb="FFFFFFCC"/>
        </patternFill>
      </fill>
      <alignment vertical="center" textRotation="0" wrapText="1" justifyLastLine="0" shrinkToFit="0" readingOrder="0"/>
      <border>
        <right style="thin">
          <color theme="0" tint="-0.24994659260841701"/>
        </right>
      </border>
      <protection locked="0" hidden="0"/>
    </dxf>
    <dxf>
      <alignment vertical="center" textRotation="0" wrapText="1" justifyLastLine="0" shrinkToFit="0" readingOrder="0"/>
      <border>
        <left style="thin">
          <color theme="0" tint="-0.24994659260841701"/>
        </left>
        <right style="thin">
          <color theme="0" tint="-0.24994659260841701"/>
        </right>
      </border>
      <protection locked="1" hidden="0"/>
    </dxf>
    <dxf>
      <fill>
        <patternFill patternType="solid">
          <fgColor indexed="64"/>
          <bgColor rgb="FFFFFFCC"/>
        </patternFill>
      </fill>
      <alignment vertical="center" textRotation="0" wrapText="1" justifyLastLine="0" shrinkToFit="0" readingOrder="0"/>
      <border>
        <left style="thin">
          <color theme="0" tint="-0.24994659260841701"/>
        </left>
      </border>
      <protection locked="0" hidden="0"/>
    </dxf>
    <dxf>
      <font>
        <b val="0"/>
        <i val="0"/>
        <strike val="0"/>
        <condense val="0"/>
        <extend val="0"/>
        <outline val="0"/>
        <shadow val="0"/>
        <u val="none"/>
        <vertAlign val="baseline"/>
        <sz val="12"/>
        <color theme="1"/>
        <name val="Browallia New"/>
        <family val="2"/>
        <scheme val="none"/>
      </font>
      <numFmt numFmtId="30" formatCode="@"/>
      <fill>
        <patternFill patternType="solid">
          <fgColor indexed="64"/>
          <bgColor rgb="FFFFFFCC"/>
        </patternFill>
      </fill>
      <alignment horizontal="general" vertical="center"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theme="1"/>
        <name val="Browallia New"/>
        <family val="2"/>
        <scheme val="none"/>
      </font>
      <fill>
        <patternFill patternType="solid">
          <fgColor indexed="64"/>
          <bgColor rgb="FFFFFFCC"/>
        </patternFill>
      </fill>
      <alignment horizontal="general" vertical="center"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ill>
        <patternFill patternType="solid">
          <fgColor indexed="64"/>
          <bgColor rgb="FFFFFFCC"/>
        </patternFill>
      </fill>
      <alignment vertical="center" textRotation="0" wrapText="1" justifyLastLine="0" shrinkToFit="0" readingOrder="0"/>
      <border>
        <right style="thin">
          <color theme="0" tint="-0.24994659260841701"/>
        </right>
      </border>
      <protection locked="0" hidden="0"/>
    </dxf>
    <dxf>
      <border>
        <top style="medium">
          <color theme="0" tint="-0.24994659260841701"/>
        </top>
      </border>
    </dxf>
    <dxf>
      <font>
        <b/>
        <strike val="0"/>
        <outline val="0"/>
        <shadow val="0"/>
        <vertAlign val="baseline"/>
        <sz val="12"/>
        <color theme="1"/>
        <name val="Browallia New"/>
        <family val="2"/>
        <scheme val="none"/>
      </font>
      <alignment vertical="center" textRotation="0" wrapText="0" indent="0" justifyLastLine="0" shrinkToFit="0" readingOrder="0"/>
      <border diagonalUp="0" diagonalDown="0">
        <left style="thin">
          <color theme="0" tint="-0.24994659260841701"/>
        </left>
        <right style="thin">
          <color theme="0" tint="-0.24994659260841701"/>
        </right>
        <top/>
        <bottom/>
        <vertical style="thin">
          <color theme="0" tint="-0.24994659260841701"/>
        </vertical>
        <horizontal/>
      </border>
      <protection locked="1" hidden="0"/>
    </dxf>
    <dxf>
      <font>
        <strike val="0"/>
        <outline val="0"/>
        <shadow val="0"/>
        <vertAlign val="baseline"/>
        <sz val="12"/>
        <color theme="1"/>
        <name val="Browallia New"/>
        <family val="2"/>
        <scheme val="none"/>
      </font>
      <alignment vertical="center" wrapText="0" indent="0" justifyLastLine="0" shrinkToFit="0" readingOrder="0"/>
      <protection locked="1" hidden="0"/>
    </dxf>
    <dxf>
      <border>
        <bottom style="medium">
          <color theme="0"/>
        </bottom>
      </border>
    </dxf>
    <dxf>
      <font>
        <strike val="0"/>
        <outline val="0"/>
        <shadow val="0"/>
        <vertAlign val="baseline"/>
        <sz val="12"/>
        <color theme="1"/>
        <name val="Browallia New"/>
        <family val="2"/>
        <scheme val="none"/>
      </font>
      <fill>
        <patternFill patternType="none">
          <fgColor indexed="64"/>
          <bgColor auto="1"/>
        </patternFill>
      </fill>
      <alignment horizontal="general" vertical="center" textRotation="90" wrapText="0" indent="0" justifyLastLine="0" shrinkToFit="0" readingOrder="0"/>
      <border diagonalUp="0" diagonalDown="0">
        <left style="medium">
          <color theme="0"/>
        </left>
        <right style="medium">
          <color theme="0"/>
        </right>
        <top/>
        <bottom/>
        <vertical style="medium">
          <color theme="0"/>
        </vertical>
        <horizontal/>
      </border>
      <protection locked="1" hidden="0"/>
    </dxf>
    <dxf>
      <font>
        <b val="0"/>
        <i val="0"/>
        <strike val="0"/>
        <condense val="0"/>
        <extend val="0"/>
        <outline val="0"/>
        <shadow val="0"/>
        <u val="none"/>
        <vertAlign val="baseline"/>
        <sz val="12"/>
        <color theme="1"/>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rgb="FFFF0000"/>
        <name val="Browallia New"/>
        <family val="2"/>
        <scheme val="none"/>
      </font>
      <numFmt numFmtId="14" formatCode="0.00%"/>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rgb="FFFF0000"/>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rgb="FFFF0000"/>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rgb="FFFF0000"/>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rgb="FFFF0000"/>
        <name val="Browallia New"/>
        <family val="2"/>
        <scheme val="none"/>
      </font>
      <numFmt numFmtId="192" formatCode="[$-1070000]d/mm/yyyy;@"/>
      <fill>
        <patternFill patternType="solid">
          <fgColor indexed="64"/>
          <bgColor rgb="FFFFFFCC"/>
        </patternFill>
      </fill>
      <alignment horizontal="center"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border>
      <protection locked="0" hidden="0"/>
    </dxf>
    <dxf>
      <font>
        <b val="0"/>
        <i val="0"/>
        <strike val="0"/>
        <condense val="0"/>
        <extend val="0"/>
        <outline val="0"/>
        <shadow val="0"/>
        <u val="none"/>
        <vertAlign val="baseline"/>
        <sz val="12"/>
        <color rgb="FFFF0000"/>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rgb="FFFF0000"/>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rgb="FFFF0000"/>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rgb="FFFF0000"/>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theme="1"/>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right style="thin">
          <color theme="0" tint="-0.24994659260841701"/>
        </right>
        <top style="thin">
          <color theme="0" tint="-0.24994659260841701"/>
        </top>
        <bottom style="thin">
          <color theme="0" tint="-0.24994659260841701"/>
        </bottom>
      </border>
      <protection locked="0" hidden="0"/>
    </dxf>
    <dxf>
      <border>
        <top style="thin">
          <color theme="0" tint="-0.24994659260841701"/>
        </top>
      </border>
    </dxf>
    <dxf>
      <border diagonalUp="0" diagonalDown="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2"/>
        <color rgb="FFFF0000"/>
        <name val="Browallia New"/>
        <family val="2"/>
        <scheme val="none"/>
      </font>
      <fill>
        <patternFill patternType="solid">
          <fgColor indexed="64"/>
          <bgColor rgb="FFFFFFCC"/>
        </patternFill>
      </fill>
      <alignment horizontal="general" vertical="top" textRotation="0" wrapText="1" indent="0" justifyLastLine="0" shrinkToFit="0" readingOrder="0"/>
      <protection locked="0" hidden="0"/>
    </dxf>
    <dxf>
      <border>
        <bottom style="thin">
          <color theme="0" tint="-0.24994659260841701"/>
        </bottom>
      </border>
    </dxf>
    <dxf>
      <font>
        <b/>
        <i val="0"/>
        <strike val="0"/>
        <condense val="0"/>
        <extend val="0"/>
        <outline val="0"/>
        <shadow val="0"/>
        <u val="none"/>
        <vertAlign val="baseline"/>
        <sz val="12"/>
        <color auto="1"/>
        <name val="Browallia New"/>
        <family val="2"/>
        <scheme val="none"/>
      </font>
      <fill>
        <patternFill patternType="solid">
          <fgColor indexed="64"/>
          <bgColor theme="0" tint="-0.249977111117893"/>
        </patternFill>
      </fill>
      <alignment horizontal="center" vertical="top" textRotation="0" wrapText="0" indent="0" justifyLastLine="0" shrinkToFit="0" readingOrder="0"/>
      <border diagonalUp="0" diagonalDown="0">
        <left style="thin">
          <color theme="0" tint="-0.24994659260841701"/>
        </left>
        <right style="thin">
          <color theme="0" tint="-0.24994659260841701"/>
        </right>
        <top/>
        <bottom/>
      </border>
      <protection locked="1" hidden="0"/>
    </dxf>
    <dxf>
      <font>
        <b val="0"/>
        <i val="0"/>
        <strike val="0"/>
        <condense val="0"/>
        <extend val="0"/>
        <outline val="0"/>
        <shadow val="0"/>
        <u val="none"/>
        <vertAlign val="baseline"/>
        <sz val="12"/>
        <color auto="1"/>
        <name val="Browallia New"/>
        <family val="2"/>
        <scheme val="none"/>
      </font>
      <numFmt numFmtId="35" formatCode="_-* #,##0.00_-;\-* #,##0.00_-;_-* &quot;-&quot;??_-;_-@_-"/>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auto="1"/>
        <name val="Browallia New"/>
        <family val="2"/>
        <scheme val="none"/>
      </font>
      <numFmt numFmtId="35" formatCode="_-* #,##0.00_-;\-* #,##0.00_-;_-* &quot;-&quot;??_-;_-@_-"/>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auto="1"/>
        <name val="Browallia New"/>
        <family val="2"/>
        <scheme val="none"/>
      </font>
      <numFmt numFmtId="35" formatCode="_-* #,##0.00_-;\-* #,##0.00_-;_-* &quot;-&quot;??_-;_-@_-"/>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auto="1"/>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auto="1"/>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auto="1"/>
        <name val="Browallia New"/>
        <family val="2"/>
        <scheme val="none"/>
      </font>
      <numFmt numFmtId="192" formatCode="[$-1070000]d/mm/yyyy;@"/>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auto="1"/>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auto="1"/>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auto="1"/>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auto="1"/>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border>
      <protection locked="0" hidden="0"/>
    </dxf>
    <dxf>
      <font>
        <b val="0"/>
        <i val="0"/>
        <strike val="0"/>
        <condense val="0"/>
        <extend val="0"/>
        <outline val="0"/>
        <shadow val="0"/>
        <u val="none"/>
        <vertAlign val="baseline"/>
        <sz val="12"/>
        <color auto="1"/>
        <name val="Browallia New"/>
        <family val="2"/>
        <scheme val="none"/>
      </font>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border>
      <protection locked="1" hidden="0"/>
    </dxf>
    <dxf>
      <font>
        <b val="0"/>
        <i val="0"/>
        <strike val="0"/>
        <condense val="0"/>
        <extend val="0"/>
        <outline val="0"/>
        <shadow val="0"/>
        <u val="none"/>
        <vertAlign val="baseline"/>
        <sz val="12"/>
        <color auto="1"/>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border>
      <protection locked="0" hidden="0"/>
    </dxf>
    <dxf>
      <font>
        <b val="0"/>
        <i val="0"/>
        <strike val="0"/>
        <condense val="0"/>
        <extend val="0"/>
        <outline val="0"/>
        <shadow val="0"/>
        <u val="none"/>
        <vertAlign val="baseline"/>
        <sz val="12"/>
        <color auto="1"/>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border>
      <protection locked="0" hidden="0"/>
    </dxf>
    <dxf>
      <font>
        <b val="0"/>
        <i val="0"/>
        <strike val="0"/>
        <condense val="0"/>
        <extend val="0"/>
        <outline val="0"/>
        <shadow val="0"/>
        <u val="none"/>
        <vertAlign val="baseline"/>
        <sz val="12"/>
        <color auto="1"/>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border>
      <protection locked="0" hidden="0"/>
    </dxf>
    <dxf>
      <font>
        <b val="0"/>
        <i val="0"/>
        <strike val="0"/>
        <condense val="0"/>
        <extend val="0"/>
        <outline val="0"/>
        <shadow val="0"/>
        <u val="none"/>
        <vertAlign val="baseline"/>
        <sz val="12"/>
        <color auto="1"/>
        <name val="Browallia New"/>
        <family val="2"/>
        <scheme val="none"/>
      </font>
      <numFmt numFmtId="190" formatCode="dd/mm/yyyy;@"/>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auto="1"/>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auto="1"/>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right style="thin">
          <color theme="0" tint="-0.24994659260841701"/>
        </right>
        <top style="thin">
          <color theme="0" tint="-0.24994659260841701"/>
        </top>
        <bottom style="thin">
          <color theme="0" tint="-0.24994659260841701"/>
        </bottom>
      </border>
      <protection locked="0" hidden="0"/>
    </dxf>
    <dxf>
      <border>
        <top style="thin">
          <color rgb="FFBFBFBF"/>
        </top>
      </border>
    </dxf>
    <dxf>
      <border diagonalUp="0" diagonalDown="0">
        <left style="thin">
          <color rgb="FFBFBFBF"/>
        </left>
        <right style="thin">
          <color rgb="FFBFBFBF"/>
        </right>
        <top style="thin">
          <color rgb="FFBFBFBF"/>
        </top>
        <bottom style="thin">
          <color rgb="FFBFBFBF"/>
        </bottom>
      </border>
    </dxf>
    <dxf>
      <font>
        <b val="0"/>
        <i val="0"/>
        <strike val="0"/>
        <condense val="0"/>
        <extend val="0"/>
        <outline val="0"/>
        <shadow val="0"/>
        <u val="none"/>
        <vertAlign val="baseline"/>
        <sz val="12"/>
        <color auto="1"/>
        <name val="Browallia New"/>
        <family val="2"/>
        <scheme val="none"/>
      </font>
      <alignment horizontal="general" vertical="top" textRotation="0" wrapText="1" indent="0" justifyLastLine="0" shrinkToFit="0" readingOrder="0"/>
      <protection locked="0" hidden="0"/>
    </dxf>
    <dxf>
      <border>
        <bottom style="thin">
          <color rgb="FFBFBFBF"/>
        </bottom>
      </border>
    </dxf>
    <dxf>
      <font>
        <b/>
        <i val="0"/>
        <strike val="0"/>
        <condense val="0"/>
        <extend val="0"/>
        <outline val="0"/>
        <shadow val="0"/>
        <u val="none"/>
        <vertAlign val="baseline"/>
        <sz val="12"/>
        <color auto="1"/>
        <name val="Browallia New"/>
        <family val="2"/>
        <scheme val="none"/>
      </font>
      <fill>
        <patternFill patternType="solid">
          <fgColor indexed="64"/>
          <bgColor theme="0" tint="-0.249977111117893"/>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2"/>
        <color theme="1"/>
        <name val="Browallia New"/>
        <family val="2"/>
        <scheme val="none"/>
      </font>
      <fill>
        <patternFill patternType="solid">
          <fgColor indexed="64"/>
          <bgColor theme="0"/>
        </patternFill>
      </fill>
      <alignment horizontal="general" vertical="top" textRotation="0" wrapText="1" indent="0" justifyLastLine="0" shrinkToFit="0" readingOrder="0"/>
      <border diagonalUp="0" diagonalDown="0">
        <left style="thin">
          <color theme="0" tint="-0.24994659260841701"/>
        </left>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theme="1"/>
        <name val="Browallia New"/>
        <family val="2"/>
        <scheme val="none"/>
      </font>
      <numFmt numFmtId="35" formatCode="_-* #,##0.00_-;\-* #,##0.00_-;_-* &quot;-&quot;??_-;_-@_-"/>
      <fill>
        <patternFill patternType="solid">
          <fgColor indexed="64"/>
          <bgColor theme="0"/>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theme="1"/>
        <name val="Browallia New"/>
        <family val="2"/>
        <scheme val="none"/>
      </font>
      <numFmt numFmtId="35" formatCode="_-* #,##0.00_-;\-* #,##0.00_-;_-* &quot;-&quot;??_-;_-@_-"/>
      <fill>
        <patternFill patternType="solid">
          <fgColor indexed="64"/>
          <bgColor theme="0"/>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theme="1"/>
        <name val="Browallia New"/>
        <family val="2"/>
        <scheme val="none"/>
      </font>
      <numFmt numFmtId="35" formatCode="_-* #,##0.00_-;\-* #,##0.00_-;_-* &quot;-&quot;??_-;_-@_-"/>
      <fill>
        <patternFill patternType="solid">
          <fgColor indexed="64"/>
          <bgColor theme="0"/>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theme="1"/>
        <name val="Browallia New"/>
        <family val="2"/>
        <scheme val="none"/>
      </font>
      <numFmt numFmtId="35" formatCode="_-* #,##0.00_-;\-* #,##0.00_-;_-* &quot;-&quot;??_-;_-@_-"/>
      <fill>
        <patternFill patternType="solid">
          <fgColor indexed="64"/>
          <bgColor theme="0"/>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theme="1"/>
        <name val="Browallia New"/>
        <family val="2"/>
        <scheme val="none"/>
      </font>
      <alignment horizontal="general" vertical="top" textRotation="0" wrapText="1" indent="0" justifyLastLine="0" shrinkToFit="0" readingOrder="0"/>
      <border diagonalUp="0" diagonalDown="0">
        <left/>
        <right style="thin">
          <color theme="0" tint="-0.24994659260841701"/>
        </right>
        <top style="thin">
          <color theme="0" tint="-0.24994659260841701"/>
        </top>
        <bottom style="thin">
          <color theme="0" tint="-0.24994659260841701"/>
        </bottom>
      </border>
      <protection locked="1" hidden="0"/>
    </dxf>
    <dxf>
      <border>
        <top style="thin">
          <color theme="0" tint="-0.24994659260841701"/>
        </top>
      </border>
    </dxf>
    <dxf>
      <border diagonalUp="0" diagonalDown="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2"/>
        <color theme="1"/>
        <name val="Browallia New"/>
        <family val="2"/>
        <scheme val="none"/>
      </font>
      <fill>
        <patternFill patternType="solid">
          <fgColor indexed="64"/>
          <bgColor theme="0"/>
        </patternFill>
      </fill>
      <alignment horizontal="general" vertical="top" textRotation="0" wrapText="1" indent="0" justifyLastLine="0" shrinkToFit="0" readingOrder="0"/>
      <protection locked="1" hidden="0"/>
    </dxf>
    <dxf>
      <border>
        <bottom style="thin">
          <color theme="0" tint="-0.24994659260841701"/>
        </bottom>
      </border>
    </dxf>
    <dxf>
      <font>
        <b/>
        <i val="0"/>
        <strike val="0"/>
        <condense val="0"/>
        <extend val="0"/>
        <outline val="0"/>
        <shadow val="0"/>
        <u val="none"/>
        <vertAlign val="baseline"/>
        <sz val="12"/>
        <color auto="1"/>
        <name val="Browallia New"/>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left style="thin">
          <color theme="0" tint="-0.24994659260841701"/>
        </left>
        <right style="thin">
          <color theme="0" tint="-0.24994659260841701"/>
        </right>
        <top/>
        <bottom/>
      </border>
      <protection locked="1" hidden="0"/>
    </dxf>
    <dxf>
      <font>
        <b val="0"/>
        <i val="0"/>
        <strike val="0"/>
        <condense val="0"/>
        <extend val="0"/>
        <outline val="0"/>
        <shadow val="0"/>
        <u val="none"/>
        <vertAlign val="baseline"/>
        <sz val="12"/>
        <color theme="1"/>
        <name val="Browallia New"/>
        <family val="2"/>
        <scheme val="none"/>
      </font>
      <fill>
        <patternFill patternType="solid">
          <fgColor indexed="64"/>
          <bgColor theme="0"/>
        </patternFill>
      </fill>
      <alignment horizontal="general" vertical="top" textRotation="0" wrapText="0" indent="0" justifyLastLine="0" shrinkToFit="0" readingOrder="0"/>
      <border diagonalUp="0" diagonalDown="0">
        <left style="thin">
          <color theme="0" tint="-0.24994659260841701"/>
        </left>
        <right/>
        <top style="thin">
          <color theme="0" tint="-0.24994659260841701"/>
        </top>
        <bottom style="thin">
          <color theme="0" tint="-0.24994659260841701"/>
        </bottom>
      </border>
      <protection locked="1" hidden="0"/>
    </dxf>
    <dxf>
      <alignment vertical="top" textRotation="0" indent="0" justifyLastLine="0" shrinkToFit="0"/>
      <protection locked="1" hidden="0"/>
    </dxf>
    <dxf>
      <alignment vertical="top" textRotation="0" indent="0" justifyLastLine="0" shrinkToFit="0"/>
      <protection locked="1" hidden="0"/>
    </dxf>
    <dxf>
      <numFmt numFmtId="35" formatCode="_-* #,##0.00_-;\-* #,##0.00_-;_-* &quot;-&quot;??_-;_-@_-"/>
      <alignment vertical="top" textRotation="0" indent="0" justifyLastLine="0" shrinkToFit="0"/>
      <protection locked="1" hidden="0"/>
    </dxf>
    <dxf>
      <alignment vertical="top" textRotation="0" indent="0" justifyLastLine="0" shrinkToFit="0"/>
      <protection locked="1" hidden="0"/>
    </dxf>
    <dxf>
      <font>
        <b val="0"/>
        <i val="0"/>
        <strike val="0"/>
        <condense val="0"/>
        <extend val="0"/>
        <outline val="0"/>
        <shadow val="0"/>
        <u val="none"/>
        <vertAlign val="baseline"/>
        <sz val="12"/>
        <color theme="1"/>
        <name val="Browallia New"/>
        <family val="2"/>
        <scheme val="none"/>
      </font>
      <numFmt numFmtId="35" formatCode="_-* #,##0.00_-;\-* #,##0.00_-;_-* &quot;-&quot;??_-;_-@_-"/>
      <fill>
        <patternFill patternType="solid">
          <fgColor indexed="64"/>
          <bgColor theme="0"/>
        </patternFill>
      </fil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theme="1"/>
        <name val="Browallia New"/>
        <family val="2"/>
        <scheme val="none"/>
      </font>
      <numFmt numFmtId="35" formatCode="_-* #,##0.00_-;\-* #,##0.00_-;_-* &quot;-&quot;??_-;_-@_-"/>
      <fill>
        <patternFill patternType="solid">
          <fgColor indexed="64"/>
          <bgColor theme="0"/>
        </patternFill>
      </fil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i val="0"/>
        <strike val="0"/>
        <condense val="0"/>
        <extend val="0"/>
        <outline val="0"/>
        <shadow val="0"/>
        <u val="none"/>
        <vertAlign val="baseline"/>
        <sz val="12"/>
        <color theme="1"/>
        <name val="Browallia New"/>
        <family val="2"/>
        <scheme val="none"/>
      </font>
      <numFmt numFmtId="35" formatCode="_-* #,##0.00_-;\-* #,##0.00_-;_-* &quot;-&quot;??_-;_-@_-"/>
      <fill>
        <patternFill patternType="solid">
          <fgColor indexed="64"/>
          <bgColor theme="0" tint="-0.14999847407452621"/>
        </patternFill>
      </fil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theme="1"/>
        <name val="Browallia New"/>
        <family val="2"/>
        <scheme val="none"/>
      </font>
      <alignment horizontal="general" vertical="top" textRotation="0" wrapText="0" indent="0" justifyLastLine="0" shrinkToFit="0" readingOrder="0"/>
      <border diagonalUp="0" diagonalDown="0">
        <left/>
        <right style="thin">
          <color theme="0" tint="-0.24994659260841701"/>
        </right>
        <top style="thin">
          <color theme="0" tint="-0.24994659260841701"/>
        </top>
        <bottom style="thin">
          <color theme="0" tint="-0.24994659260841701"/>
        </bottom>
      </border>
      <protection locked="1" hidden="0"/>
    </dxf>
    <dxf>
      <border>
        <top style="thin">
          <color rgb="FFBFBFBF"/>
        </top>
      </border>
    </dxf>
    <dxf>
      <border diagonalUp="0" diagonalDown="0">
        <left style="thin">
          <color rgb="FFBFBFBF"/>
        </left>
        <right style="thin">
          <color rgb="FFBFBFBF"/>
        </right>
        <top style="thin">
          <color rgb="FFBFBFBF"/>
        </top>
        <bottom style="thin">
          <color rgb="FFBFBFBF"/>
        </bottom>
      </border>
    </dxf>
    <dxf>
      <font>
        <b val="0"/>
        <i val="0"/>
        <strike val="0"/>
        <condense val="0"/>
        <extend val="0"/>
        <outline val="0"/>
        <shadow val="0"/>
        <u val="none"/>
        <vertAlign val="baseline"/>
        <sz val="12"/>
        <color rgb="FF000000"/>
        <name val="Browallia New"/>
        <family val="2"/>
        <scheme val="none"/>
      </font>
      <fill>
        <patternFill patternType="solid">
          <fgColor rgb="FF000000"/>
          <bgColor rgb="FFFFFFFF"/>
        </patternFill>
      </fill>
      <alignment horizontal="general" vertical="top" textRotation="0" wrapText="0" indent="0" justifyLastLine="0" shrinkToFit="0" readingOrder="0"/>
      <protection locked="1" hidden="0"/>
    </dxf>
    <dxf>
      <border>
        <bottom style="thin">
          <color theme="0"/>
        </bottom>
      </border>
    </dxf>
    <dxf>
      <font>
        <b/>
        <i val="0"/>
        <strike val="0"/>
        <condense val="0"/>
        <extend val="0"/>
        <outline val="0"/>
        <shadow val="0"/>
        <u val="none"/>
        <vertAlign val="baseline"/>
        <sz val="12"/>
        <color auto="1"/>
        <name val="Browallia New"/>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left style="thin">
          <color theme="0"/>
        </left>
        <right style="thin">
          <color theme="0"/>
        </right>
        <top/>
        <bottom/>
        <vertical style="thin">
          <color theme="0"/>
        </vertical>
        <horizontal/>
      </border>
      <protection locked="1" hidden="0"/>
    </dxf>
    <dxf>
      <font>
        <strike val="0"/>
        <outline val="0"/>
        <shadow val="0"/>
        <u val="none"/>
        <vertAlign val="baseline"/>
        <color auto="1"/>
        <name val="Browallia New"/>
        <family val="2"/>
        <scheme val="none"/>
      </font>
      <numFmt numFmtId="14" formatCode="0.00%"/>
      <alignment horizontal="center" vertical="top" textRotation="0" wrapText="1" indent="0" justifyLastLine="0" shrinkToFit="0" readingOrder="0"/>
      <border diagonalUp="0" diagonalDown="0">
        <left style="thin">
          <color theme="0" tint="-0.24994659260841701"/>
        </left>
        <right/>
        <top style="thin">
          <color theme="0" tint="-0.24994659260841701"/>
        </top>
        <bottom style="thin">
          <color theme="0" tint="-0.24994659260841701"/>
        </bottom>
      </border>
      <protection locked="1" hidden="0"/>
    </dxf>
    <dxf>
      <font>
        <b/>
        <i val="0"/>
        <strike val="0"/>
        <condense val="0"/>
        <extend val="0"/>
        <outline val="0"/>
        <shadow val="0"/>
        <u val="none"/>
        <vertAlign val="baseline"/>
        <sz val="12"/>
        <color auto="1"/>
        <name val="Calibri"/>
        <family val="2"/>
        <scheme val="minor"/>
      </font>
      <fill>
        <patternFill patternType="none">
          <fgColor indexed="64"/>
          <bgColor indexed="65"/>
        </patternFill>
      </fill>
      <alignment horizontal="center" vertical="top" textRotation="0" wrapText="0" indent="0" justifyLastLine="0" shrinkToFit="0" readingOrder="0"/>
      <border diagonalUp="0" diagonalDown="0" outline="0">
        <left/>
        <right/>
        <top/>
        <bottom/>
      </border>
    </dxf>
    <dxf>
      <font>
        <b/>
        <i val="0"/>
        <strike val="0"/>
        <condense val="0"/>
        <extend val="0"/>
        <outline val="0"/>
        <shadow val="0"/>
        <u val="none"/>
        <vertAlign val="baseline"/>
        <sz val="12"/>
        <color auto="1"/>
        <name val="Browallia New"/>
        <family val="2"/>
        <scheme val="none"/>
      </font>
      <fill>
        <patternFill patternType="solid">
          <fgColor indexed="64"/>
          <bgColor theme="0" tint="-0.249977111117893"/>
        </patternFill>
      </fill>
      <alignment horizontal="right" vertical="top" textRotation="0" wrapText="1" indent="0" justifyLastLine="0" shrinkToFit="0" readingOrder="0"/>
      <border diagonalUp="0" diagonalDown="0">
        <left style="thin">
          <color theme="0" tint="-0.24994659260841701"/>
        </left>
        <right style="thin">
          <color theme="0" tint="-0.24994659260841701"/>
        </right>
        <top style="thin">
          <color theme="0"/>
        </top>
        <bottom style="thin">
          <color theme="0"/>
        </bottom>
      </border>
      <protection locked="1" hidden="0"/>
    </dxf>
    <dxf>
      <font>
        <b/>
        <i val="0"/>
        <strike val="0"/>
        <condense val="0"/>
        <extend val="0"/>
        <outline val="0"/>
        <shadow val="0"/>
        <u val="none"/>
        <vertAlign val="baseline"/>
        <sz val="12"/>
        <color auto="1"/>
        <name val="Calibri"/>
        <family val="2"/>
        <scheme val="minor"/>
      </font>
      <fill>
        <patternFill patternType="none">
          <fgColor indexed="64"/>
          <bgColor indexed="65"/>
        </patternFill>
      </fill>
      <alignment horizontal="right" vertical="top" textRotation="0" wrapText="0" indent="1" justifyLastLine="0" shrinkToFit="0" readingOrder="0"/>
      <border diagonalUp="0" diagonalDown="0" outline="0">
        <left/>
        <right/>
        <top/>
        <bottom/>
      </border>
    </dxf>
    <dxf>
      <font>
        <strike val="0"/>
        <outline val="0"/>
        <shadow val="0"/>
        <u val="none"/>
        <vertAlign val="baseline"/>
        <color auto="1"/>
        <name val="Browallia New"/>
        <family val="2"/>
        <scheme val="none"/>
      </font>
      <alignment vertical="top" textRotation="0" wrapText="1" indent="0" justifyLastLine="0" shrinkToFit="0"/>
      <protection locked="1" hidden="0"/>
    </dxf>
    <dxf>
      <font>
        <strike val="0"/>
        <outline val="0"/>
        <shadow val="0"/>
        <u val="none"/>
        <vertAlign val="baseline"/>
        <color auto="1"/>
        <name val="Browallia New"/>
        <family val="2"/>
        <scheme val="none"/>
      </font>
      <alignment vertical="top" textRotation="0" wrapText="1" indent="0" justifyLastLine="0" shrinkToFit="0"/>
      <border diagonalUp="0" diagonalDown="0">
        <left style="thin">
          <color theme="0" tint="-0.24994659260841701"/>
        </left>
        <right style="thin">
          <color theme="0" tint="-0.24994659260841701"/>
        </right>
        <top/>
        <bottom/>
      </border>
      <protection locked="1" hidden="0"/>
    </dxf>
    <dxf>
      <font>
        <b/>
        <i val="0"/>
        <strike val="0"/>
        <condense val="0"/>
        <extend val="0"/>
        <outline val="0"/>
        <shadow val="0"/>
        <u val="none"/>
        <vertAlign val="baseline"/>
        <sz val="12"/>
        <color auto="1"/>
        <name val="Browallia New"/>
        <family val="2"/>
        <scheme val="none"/>
      </font>
      <alignment horizontal="general" vertical="top" textRotation="0" wrapText="1" indent="0" justifyLastLine="0" shrinkToFit="0" readingOrder="1"/>
      <border diagonalUp="0" diagonalDown="0">
        <left/>
        <right style="thin">
          <color theme="0" tint="-0.24994659260841701"/>
        </right>
        <top style="thin">
          <color theme="0" tint="-0.24994659260841701"/>
        </top>
        <bottom style="thin">
          <color theme="0" tint="-0.24994659260841701"/>
        </bottom>
      </border>
      <protection locked="1" hidden="0"/>
    </dxf>
    <dxf>
      <border outline="0">
        <top style="thin">
          <color theme="0" tint="-0.24994659260841701"/>
        </top>
      </border>
    </dxf>
    <dxf>
      <border outline="0">
        <left style="thin">
          <color theme="0" tint="-0.24994659260841701"/>
        </left>
        <right style="thin">
          <color theme="0" tint="-0.24994659260841701"/>
        </right>
        <top style="thin">
          <color theme="0" tint="-0.24994659260841701"/>
        </top>
        <bottom style="thin">
          <color theme="0" tint="-0.24994659260841701"/>
        </bottom>
      </border>
    </dxf>
    <dxf>
      <font>
        <strike val="0"/>
        <outline val="0"/>
        <shadow val="0"/>
        <vertAlign val="baseline"/>
        <color auto="1"/>
        <name val="Browallia New"/>
        <family val="2"/>
        <scheme val="none"/>
      </font>
      <alignment vertical="top" textRotation="0" wrapText="1" indent="0" justifyLastLine="0" shrinkToFit="0"/>
      <protection locked="1" hidden="0"/>
    </dxf>
    <dxf>
      <border>
        <bottom style="thin">
          <color theme="0" tint="-0.24994659260841701"/>
        </bottom>
      </border>
    </dxf>
    <dxf>
      <font>
        <b/>
        <i val="0"/>
        <strike val="0"/>
        <condense val="0"/>
        <extend val="0"/>
        <outline val="0"/>
        <shadow val="0"/>
        <u val="none"/>
        <vertAlign val="baseline"/>
        <sz val="12"/>
        <color auto="1"/>
        <name val="Browallia New"/>
        <family val="2"/>
        <scheme val="none"/>
      </font>
      <fill>
        <patternFill patternType="solid">
          <fgColor rgb="FFF5F5F5"/>
          <bgColor theme="0" tint="-0.249977111117893"/>
        </patternFill>
      </fill>
      <alignment horizontal="center" vertical="top" textRotation="0" wrapText="1" indent="0" justifyLastLine="0" shrinkToFit="0" readingOrder="1"/>
      <border diagonalUp="0" diagonalDown="0">
        <left style="thin">
          <color theme="0" tint="-0.24994659260841701"/>
        </left>
        <right style="thin">
          <color theme="0" tint="-0.24994659260841701"/>
        </right>
        <top/>
        <bottom/>
      </border>
      <protection locked="1" hidden="0"/>
    </dxf>
  </dxfs>
  <tableStyles count="0" defaultTableStyle="TableStyleMedium2" defaultPivotStyle="PivotStyleLight16"/>
  <colors>
    <mruColors>
      <color rgb="FFFFFFCC"/>
      <color rgb="FFD9D9D9"/>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Sabpasiri Sabsributr (TH)" id="{3188CC7E-96D8-4B54-A72D-6D5274AF6496}" userId="S::sabpasiri.sabsributr@pwc.com::ba9c120d-4658-4d7f-bd40-5b20d0422e9b"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838D78BB-236E-412C-A986-9C49DCB72FBE}" name="Product.Limit14" displayName="Product.Limit14" ref="A9:M74" totalsRowShown="0" headerRowDxfId="189" dataDxfId="187" headerRowBorderDxfId="188" tableBorderDxfId="186" totalsRowBorderDxfId="185">
  <tableColumns count="13">
    <tableColumn id="1" xr3:uid="{E2D4E19D-4ECF-4765-A0AD-6ED0D60A6342}" name="ประเภทสินทรัพย์ _x000a_(1)" dataDxfId="184"/>
    <tableColumn id="2" xr3:uid="{72225821-F25F-43A4-982E-B03E4AC8F417}" name="ลงทุนโดยตรง _x000a_(2)" dataDxfId="36" dataCellStyle="Comma"/>
    <tableColumn id="8" xr3:uid="{3AAA5997-03AD-421A-B132-4A64C2B24E6E}" name="ลงทุนผ่านหน่วยลงทุนของกองทุนส่วนบุคคลที่ไม่ใช่กองทุน Private credit_x000a_(3.1)" dataDxfId="35" dataCellStyle="Comma"/>
    <tableColumn id="10" xr3:uid="{71583F6C-4473-4BD6-AFDB-3FD487D4B518}" name="ลงทุนผ่านเฮ็ดจ์ฟันด์[13]_x000a_(3.2)" dataDxfId="34" dataCellStyle="Comma"/>
    <tableColumn id="9" xr3:uid="{7DB57067-D2FE-4E4C-A621-55B23B27946E}" name="ลงทุนในกิจการเงินร่วมลงทุนและนิติบุคคลร่วมลงทุนผ่านหน่วยลงทุน_x000a_(3.3)" dataDxfId="33" dataCellStyle="Comma"/>
    <tableColumn id="11" xr3:uid="{5210137F-A002-4B6A-8208-FE892C68424B}" name="ลงทุนผ่านหน่วยลงทุนของกองทุน Private credit_x000a_(3.4)" dataDxfId="32" dataCellStyle="Comma"/>
    <tableColumn id="7" xr3:uid="{21DABC9F-B083-4D16-9CC3-9190DCF412F9}" name="ลงทุนผ่านหน่วยลงทุนของกองทุนอื่น_x000a_(3.5)" dataDxfId="31" dataCellStyle="Comma"/>
    <tableColumn id="3" xr3:uid="{A68CCD42-9539-42BB-9B8C-07626C97B9AB}" name="รวมลงทุนผ่านหน่วยลงทุน[14] _x000a_(3)" dataDxfId="30" dataCellStyle="Comma"/>
    <tableColumn id="4" xr3:uid="{4E69FC61-2188-4C85-91D9-53919D338913}" name="รวม_x000a_ (4) = (2) + (3)" dataDxfId="29" dataCellStyle="Comma">
      <calculatedColumnFormula>B10+H10</calculatedColumnFormula>
    </tableColumn>
    <tableColumn id="5" xr3:uid="{4D99E8DD-5590-47FD-A86E-35BC59F2BBBD}" name="% ต่อสินทรัพย์ลงทุน_x000a_ตามประกาศลงทุนฯ _x000a_(5)" dataDxfId="28"/>
    <tableColumn id="6" xr3:uid="{73E41B3E-7E00-4ABE-8BC4-93B8BC6FB204}" name="% ต่อสินทรัพย์ลงทุน_x000a_(6)" dataDxfId="27">
      <calculatedColumnFormula>IFERROR(Product.Limit14[[#This Row],[รวม
 (4) = (2) + (3)]]/$B$5*100,0)</calculatedColumnFormula>
    </tableColumn>
    <tableColumn id="12" xr3:uid="{A1A5ADF4-D65E-4128-9A66-A7D1F793F35E}" name="เกินกว่าสัดส่วนที่กำหนดไว้ในประกาศลงทุนฯ_x000a_(7)" dataDxfId="26"/>
    <tableColumn id="14" xr3:uid="{CA56C90B-7C6E-4C3D-9E77-FC42D75F6270}" name="หมายเหตุ _x000a_(8)" dataDxfId="25" dataCellStyle="Comma"/>
  </tableColumns>
  <tableStyleInfo name="TableStyleMedium2"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109BF5BB-2356-47BE-B67A-DE82C88045B9}" name="Product.Hedging15" displayName="Product.Hedging15" ref="A77:B78" headerRowCount="0" totalsRowShown="0" headerRowDxfId="183" dataDxfId="182">
  <tableColumns count="2">
    <tableColumn id="1" xr3:uid="{FA36FF6B-B546-4EA4-8B8D-6CE28D351CAF}" name="มูลค่าเงินลงทุนในสกุลเงินต่างประเทศที่กระแสเงินสดรับ-จ่ายมีความแน่นอน (บาท)" headerRowDxfId="181" dataDxfId="180"/>
    <tableColumn id="2" xr3:uid="{C0A5A588-7FDD-48B3-912D-D6AFA0CBB7B6}" name="Column1" headerRowDxfId="179" dataDxfId="178">
      <calculatedColumnFormula>IFERROR(B76/B75,"")</calculatedColumnFormula>
    </tableColumn>
  </tableColumns>
  <tableStyleInfo name="TableStyleMedium2" showFirstColumn="1"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3C422DB-8BEA-48DE-A8DE-BB3535C24D12}" name="Loan725" displayName="Loan725" ref="A6:I19" totalsRowShown="0" headerRowDxfId="177" dataDxfId="175" headerRowBorderDxfId="176" tableBorderDxfId="174" totalsRowBorderDxfId="173" headerRowCellStyle="Comma 2">
  <tableColumns count="9">
    <tableColumn id="1" xr3:uid="{526D0BF8-141C-4B51-A091-DB13D1158A63}" name="รายการ _x000a_(1)" dataDxfId="172"/>
    <tableColumn id="9" xr3:uid="{66128C3D-F719-4B2A-85ED-6AC32FB62D2A}" name="LTV_x000a_(2)" dataDxfId="171" dataCellStyle="Normal 3"/>
    <tableColumn id="7" xr3:uid="{A5B1897E-1A11-4F8D-97C7-128725C3D503}" name="LTV (min - max)_x000a_(3)" dataDxfId="170" dataCellStyle="Normal 3">
      <calculatedColumnFormula>SUM(C8:C10)</calculatedColumnFormula>
    </tableColumn>
    <tableColumn id="3" xr3:uid="{66AF5DEB-8381-4A7B-8275-A2C57F5BE97A}" name="ราคาประเมิน (บาท) _x000a_(4)" dataDxfId="169"/>
    <tableColumn id="5" xr3:uid="{2F2A824A-ACE4-424E-83DD-6810603AED3F}" name="LTV_x000a_(5)" dataDxfId="168"/>
    <tableColumn id="4" xr3:uid="{F8DF3AC0-B876-45D2-8AA6-62415D12E25A}" name="LTV (min - max)_x000a_(6)" dataDxfId="167">
      <calculatedColumnFormula>SUM(F8:F10)</calculatedColumnFormula>
    </tableColumn>
    <tableColumn id="2" xr3:uid="{58407DC3-3283-4D5D-834D-EDE3397B1319}" name="ราคาประเมิน (บาท) _x000a_(7)" dataDxfId="166"/>
    <tableColumn id="8" xr3:uid="{15FCE8F7-2F7A-462E-B3A0-5626D59E6EE6}" name="รวมจำนวนเงิน (บาท) _x000a_(8)" dataDxfId="165"/>
    <tableColumn id="6" xr3:uid="{F37EC1AD-3B7F-4E08-B0B5-1A06CA3FA5A3}" name="หมายเหตุ _x000a_(9)" dataDxfId="164"/>
  </tableColumns>
  <tableStyleInfo name="TableStyleMedium2"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E94785D-5B73-44A9-B2B9-51B9369C53F3}" name="Loan" displayName="Loan" ref="A6:F17" totalsRowShown="0" headerRowDxfId="163" dataDxfId="161" headerRowBorderDxfId="162" tableBorderDxfId="160" totalsRowBorderDxfId="159">
  <tableColumns count="6">
    <tableColumn id="1" xr3:uid="{E8CA013D-C2D2-4392-9BA8-034325C1F6F3}" name="รายการ (1)" dataDxfId="158"/>
    <tableColumn id="2" xr3:uid="{3BDDF16E-CE7B-43BF-ADDD-1CA1660E7265}" name="จำนวนผู้กู้ (ราย) (2)" dataDxfId="157"/>
    <tableColumn id="3" xr3:uid="{396A20E7-CB47-413D-9C29-458D7079EB89}" name="จำนวนเงิน (บาท) (3)" dataDxfId="156"/>
    <tableColumn id="4" xr3:uid="{361AFA91-05CA-4BA9-809B-FC5F7B8A6721}" name="จำนวนผู้กู้ (ราย) (4)" dataDxfId="155"/>
    <tableColumn id="5" xr3:uid="{1438F15D-CF29-49F4-AADB-297F53318B5A}" name="จำนวนเงิน (บาท) (5)" dataDxfId="154"/>
    <tableColumn id="6" xr3:uid="{95258A97-FBFB-4289-8636-1BDAC3E07A8A}" name="หมายเหตุ (6)" dataDxfId="153"/>
  </tableColumns>
  <tableStyleInfo name="TableStyleMedium2" showFirstColumn="0"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2A55C3A-159A-4F16-A852-BECD9B8E89EF}" name="Private.Equity.Detail11169" displayName="Private.Equity.Detail11169" ref="A5:Q362" totalsRowShown="0" headerRowDxfId="152" dataDxfId="150" headerRowBorderDxfId="151" tableBorderDxfId="149" totalsRowBorderDxfId="148" headerRowCellStyle="Normal 3">
  <tableColumns count="17">
    <tableColumn id="1" xr3:uid="{16ABA629-776C-4016-8193-229972582BCD}" name="ลำดับ_x000a_" dataDxfId="147"/>
    <tableColumn id="2" xr3:uid="{2022D2A2-3541-4F9E-8425-19C269D8CEEF}" name="ชื่อกองทุน / กองทรัสต์ / บริษัท _x000a_(1)" dataDxfId="146"/>
    <tableColumn id="3" xr3:uid="{8103F98E-603E-45D1-948B-E432FA985CA8}" name="วันที่ลงทุน _x000a_(2)" dataDxfId="145" dataCellStyle="Normal 3"/>
    <tableColumn id="12" xr3:uid="{8E28D290-E299-4928-816A-42124C2F4680}" name="ราคาซื้อ ณ เริ่มแรก (Value At Cost)_x000a_(3)" dataDxfId="144" dataCellStyle="Comma"/>
    <tableColumn id="4" xr3:uid="{181EB699-A1CB-4A98-BE40-EF8D6EBDF2AA}" name="ราคาประเมิน - ลงทุนโดยตรง _x000a_(4)" dataDxfId="143" dataCellStyle="Comma"/>
    <tableColumn id="18" xr3:uid="{6723E8BA-0237-4950-A8BF-BF274197A975}" name="ราคาประเมิน - ลงทุนผ่านหน่วยลงทุน_x000a_(5)" dataDxfId="142" dataCellStyle="Comma"/>
    <tableColumn id="11" xr3:uid="{C9E0A2DB-708C-463E-8F14-DBFE9DD1E933}" name="รวมราคาประเมิน_x000a_(6)" dataDxfId="141" dataCellStyle="Comma">
      <calculatedColumnFormula>SUM(Private.Equity.Detail11169[[#This Row],[ราคาประเมิน - ลงทุนโดยตรง 
(4)]:[ราคาประเมิน - ลงทุนผ่านหน่วยลงทุน
(5)]])</calculatedColumnFormula>
    </tableColumn>
    <tableColumn id="19" xr3:uid="{681AC707-B850-43CA-9444-F44279FAB219}" name="จำนวนหน่วย _x000a_(7)" dataDxfId="140" dataCellStyle="Comma"/>
    <tableColumn id="23" xr3:uid="{9946CD61-F0FF-4B5D-93C9-258A75223164}" name="มูลค่าสินทรัพย์สุทธิ (NAV)_x000a_ (8)" dataDxfId="139" dataCellStyle="Comma"/>
    <tableColumn id="17" xr3:uid="{E1779A8C-A5B5-47B6-A070-7FFFE95D39A3}" name="เงินปันผลรับ _x000a_(9)" dataDxfId="138" dataCellStyle="Comma"/>
    <tableColumn id="20" xr3:uid="{831AB0B6-6AF0-4F36-8D38-9CFA7809CDB3}" name="กระแสเงินสดรับ _x000a_(10)" dataDxfId="137" dataCellStyle="Comma"/>
    <tableColumn id="5" xr3:uid="{B3314E2E-66F1-4176-A0AC-45AFD351958A}" name="วันที่ขาย _x000a_(11)" dataDxfId="136" dataCellStyle="Normal 3"/>
    <tableColumn id="6" xr3:uid="{30C9765C-7E0B-489B-8E86-87F90FD5B242}" name="มูลค่าขาย _x000a_(12)" dataDxfId="135" dataCellStyle="Comma"/>
    <tableColumn id="7" xr3:uid="{D8FA5AC3-3789-4890-9AA4-82E2F8464C5C}" name="กำไร (ขาดทุน) จากการขาย _x000a_(13)" dataDxfId="134" dataCellStyle="Comma"/>
    <tableColumn id="8" xr3:uid="{72D666C5-B3D2-4749-88E5-F36500DF7C46}" name="ข้อจำกัดในการขายคืน (lock-up period)_x000a_(14)" dataDxfId="133" dataCellStyle="Normal 3"/>
    <tableColumn id="9" xr3:uid="{CF057DF2-2D21-4F12-8467-452D2A2340AD}" name="ระยะเวลาที่สามารถขายคืนได้ครั้งถัดไป_x000a_(15)" dataDxfId="132" dataCellStyle="Normal 3"/>
    <tableColumn id="10" xr3:uid="{053735A6-FE9D-415A-B30E-70FA6857B463}" name="หมายเหตุ _x000a_(16)" dataDxfId="131" dataCellStyle="Normal 3"/>
  </tableColumns>
  <tableStyleInfo showFirstColumn="0"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BFBDBC5C-8EAD-4562-9149-9E7D06D07860}" name="Private.Equity.Detail17" displayName="Private.Equity.Detail17" ref="A5:K787" totalsRowShown="0" headerRowDxfId="130" dataDxfId="128" headerRowBorderDxfId="129" tableBorderDxfId="127" totalsRowBorderDxfId="126">
  <tableColumns count="11">
    <tableColumn id="1" xr3:uid="{1BE083A2-E426-4AE2-B4B9-0F6EA8945955}" name="ลำดับ_x000a_" dataDxfId="125"/>
    <tableColumn id="2" xr3:uid="{22F55246-8000-4CC5-A3E2-4ED983E1E0A5}" name="ชื่อกองทุน / กองทรัสต์ / บริษัท _x000a_(1)" dataDxfId="124"/>
    <tableColumn id="3" xr3:uid="{9FA6A30F-47EE-45F5-994E-4A214380E1ED}" name="ผู้จัดการกองทุน / กองทรัสต์ _x000a_(2)" dataDxfId="123"/>
    <tableColumn id="9" xr3:uid="{F16AFDA7-431E-4757-997E-B7603F389671}" name="ประเภทกองทุน_x000a_(3)" dataDxfId="122" dataCellStyle="Normal 3"/>
    <tableColumn id="10" xr3:uid="{777B40B1-B793-47A0-AA21-96D056E5EAEF}" name="ประเทศที่กองทุนจัดตั้งขึ้น_x000a_(4)" dataDxfId="121" dataCellStyle="Normal 3"/>
    <tableColumn id="12" xr3:uid="{6A6ECE25-C8D2-48C5-9180-72DE0600E8CF}" name="วันที่จัดตั้งกองทุน_x000a_(5)" dataDxfId="120" dataCellStyle="Normal 3"/>
    <tableColumn id="4" xr3:uid="{2DD48FAA-38AC-4732-A7BA-E9560300A31D}" name="รายชื่อหลักทรัพย์ _x000a_(6)" dataDxfId="119"/>
    <tableColumn id="5" xr3:uid="{7B36815E-9F5F-45AC-B2EB-73929514CF91}" name="ประเภทอุตสาหกรรม _x000a_(7)" dataDxfId="118"/>
    <tableColumn id="11" xr3:uid="{549E93C0-81BB-4778-BABD-3EFE72E12007}" name="ประเทศที่หลักทรัพย์จัดตั้งขึ้น_x000a_(8)" dataDxfId="117" dataCellStyle="Normal 3"/>
    <tableColumn id="7" xr3:uid="{2C56B607-71C0-4B02-8150-CF82C4CC6A18}" name="% การลงทุน _x000a_(9)" dataDxfId="116" dataCellStyle="Percent"/>
    <tableColumn id="8" xr3:uid="{10FDCB1F-81AA-4E7A-8C9A-AB78478970D8}" name="หมายเหตุ_x000a_(10)" dataDxfId="115"/>
  </tableColumns>
  <tableStyleInfo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743B71B9-7AEB-4C29-8983-0880488C28BF}" name="rpt_6" displayName="rpt_6" ref="A8:Y39" totalsRowCount="1" headerRowDxfId="114" dataDxfId="112" totalsRowDxfId="111" headerRowBorderDxfId="113" totalsRowBorderDxfId="110">
  <tableColumns count="25">
    <tableColumn id="1" xr3:uid="{BD501629-8AB8-4028-9A0E-84B7D95B39DD}" name="ลำดับ_x000a_(1)_x000a_" dataDxfId="109" totalsRowDxfId="24"/>
    <tableColumn id="2" xr3:uid="{89347DAE-E3B9-46AB-889B-34615B053055}" name="ชื่อนิติบุคคล_x000a_(2)_x000a_" totalsRowLabel="รวม" dataDxfId="108" totalsRowDxfId="23"/>
    <tableColumn id="16" xr3:uid="{5F43ADFF-59E1-4C6B-9A4B-78A05BCBB612}" name="เลขประจำตัวนิติบุคคล_x000a_(3)" dataDxfId="107" totalsRowDxfId="22"/>
    <tableColumn id="3" xr3:uid="{DCCF98C4-9FF3-4398-990C-E4DFD1D859B3}" name="ความสัมพันธ์_x000a_(4)" dataDxfId="106" totalsRowDxfId="21"/>
    <tableColumn id="27" xr3:uid="{07E3B709-0D01-4663-A696-06026522B663}" name=" " dataDxfId="105" totalsRowDxfId="20"/>
    <tableColumn id="4" xr3:uid="{DE5F5BB6-0B9D-4DBE-BFED-91693F337EF7}" name="(5.1) เงินฝาก" totalsRowFunction="sum" dataDxfId="104" totalsRowDxfId="19" dataCellStyle="Comma"/>
    <tableColumn id="5" xr3:uid="{ECBD5CFE-1894-410E-A657-5194AF3C6ED0}" name="(5.2) ตราสารหนี้" totalsRowFunction="sum" dataDxfId="103" totalsRowDxfId="18" dataCellStyle="Comma"/>
    <tableColumn id="6" xr3:uid="{35483A9E-5F4B-4343-ACC2-012688DE15EE}" name="(5.3) ตราสารกึ่งหนี้กึ่งทุน" totalsRowFunction="sum" dataDxfId="102" totalsRowDxfId="17" dataCellStyle="Comma"/>
    <tableColumn id="7" xr3:uid="{688B7F4C-A2CA-4EA4-8717-2FF060097113}" name="(5.4) ตราสารทุน" totalsRowFunction="sum" dataDxfId="101" totalsRowDxfId="16" dataCellStyle="Comma"/>
    <tableColumn id="9" xr3:uid="{8DAC7976-3B3D-4640-A901-EDC641AA5BA9}" name="(5.5) สัญญาซื้อขายล่วงหน้า" totalsRowFunction="sum" dataDxfId="100" totalsRowDxfId="15" dataCellStyle="Comma"/>
    <tableColumn id="10" xr3:uid="{48B6A25E-ED4C-47B9-BC18-C7CD46B06CA8}" name="(5.6) ตราสารหนี้ที่มีสัญญาซื้อขายล่วงหน้าแฝง" totalsRowFunction="sum" dataDxfId="99" totalsRowDxfId="14" dataCellStyle="Comma"/>
    <tableColumn id="11" xr3:uid="{0A82044E-9B66-4ED6-8C6C-22062AB19098}" name="(5.7)  กองทุนรวมอสังหาริมทรัพย์ กองทรัสต์เพื่อการลงทุนในอสังหาริมทรัพย์ กองทุนรวมโครงสร้างพื้นฐาน กองทรัสต์เพื่อการลงทุนในโครงสร้างพื้นฐาน" totalsRowFunction="sum" dataDxfId="98" totalsRowDxfId="13" dataCellStyle="Comma"/>
    <tableColumn id="21" xr3:uid="{43173500-CDD9-414F-B090-07868F5CEC16}" name="(5.8) หน่วยลงทุนของกองทุนรวมสินค้าโภคภัณฑ์" totalsRowFunction="sum" dataDxfId="97" totalsRowDxfId="12" dataCellStyle="Comma"/>
    <tableColumn id="22" xr3:uid="{4C697DB7-2283-4C11-A186-3A6689F4C5C3}" name="(5.9)  โทเคนดิจิทัลเพื่อการลงทุน (Investment token)" totalsRowFunction="sum" dataDxfId="96" totalsRowDxfId="11" dataCellStyle="Comma"/>
    <tableColumn id="23" xr3:uid="{DD94D4D0-1435-48A6-840B-A130AA3ABE69}" name="(5.10) เงินให้กู้ยืม ให้เช่าซื้อรถ _x000a_รับอาวัลตั๋วเงิน และออกหนังสือค้ำประกัน รวมถึงการเงินให้กู้ยืมผ่านหน่วยลงทุน" totalsRowFunction="sum" dataDxfId="95" totalsRowDxfId="10" dataCellStyle="Comma"/>
    <tableColumn id="12" xr3:uid="{338DFF69-2F79-4682-AB04-27D2B7FF9C90}" name="(5.11) หลักทรัพย์ให้ยืม" totalsRowFunction="sum" dataDxfId="94" totalsRowDxfId="9" dataCellStyle="Comma"/>
    <tableColumn id="30" xr3:uid="{634C58EA-F41D-4B40-8E51-C4BB8381DE68}" name="(5.12) หลักทรัพย์ซื้อคืน" totalsRowFunction="sum" dataDxfId="93" totalsRowDxfId="8" dataCellStyle="Comma"/>
    <tableColumn id="14" xr3:uid="{C0507B6F-DF65-4C4A-A21C-6BD75D8255E3}" name="(5.13) กิจการเงินร่วมลงทุนและนิติบุคคลร่วมทุน" totalsRowFunction="sum" dataDxfId="92" totalsRowDxfId="7" dataCellStyle="Comma"/>
    <tableColumn id="26" xr3:uid="{DA2532C2-AECF-4F90-ABE6-6FD023174E36}" name="(5.14) หน่วยลงทุนของกองทุนรวมสินค้าโภคภัณฑ์ และสินทรัพย์หรือดัชนีที่บริษัทถือครองผ่านการลงทุนในหน่วยลงทุนของกองทุนรวม ที่กำหนดนโยบายลงทุนในสินทรัพย์หรือดัชนีที่บริษัทลงทุนได้โดยตรง แต่มีการจัดสรรลงทุนบางส่วนในสินทรัพย์หรือดัชนีที่บริษัทไม่สามารถลงทุนได้" totalsRowFunction="sum" dataDxfId="91" totalsRowDxfId="6" dataCellStyle="Comma"/>
    <tableColumn id="25" xr3:uid="{5CE480AC-68E9-4FCD-AA66-ADAD1383F393}" name="(5.15) หน่วยลงทุนของกองทุนที่ไม่สามารถแยกองค์ประกอบได้ หรือไม่มีข้อมูลสัดส่วนประเภทการลงทุนของกองทุนที่เพียงพอ" totalsRowFunction="sum" dataDxfId="90" totalsRowDxfId="5" dataCellStyle="Comma"/>
    <tableColumn id="20" xr3:uid="{01B0DB40-EE3D-454D-9A43-0EC3DF9C9FEE}" name="(5.16) หน่วยลงทุนของกองทุนส่วนบุคคล" totalsRowFunction="sum" dataDxfId="89" totalsRowDxfId="4" dataCellStyle="Comma"/>
    <tableColumn id="17" xr3:uid="{6A77BB3E-3A15-4FF4-AD83-A55DC5C21533}" name="(5.17)  เฮ็ดจ์ฟันด์ (Hedge Fund)" totalsRowFunction="sum" dataDxfId="88" totalsRowDxfId="3" dataCellStyle="Comma"/>
    <tableColumn id="28" xr3:uid="{B9B43611-C513-4272-A0F7-4A9A440AB593}" name="(5.18) การจัดทำโครงการพัฒนาอสังหาริมทรัพย์" totalsRowFunction="sum" dataDxfId="87" totalsRowDxfId="2" dataCellStyle="Comma"/>
    <tableColumn id="18" xr3:uid="{DD2D68D0-7DD1-4F9D-B068-598849CCB375}" name="(5.19) การประกอบธุรกิจอื่น" totalsRowFunction="sum" dataDxfId="86" totalsRowDxfId="1" dataCellStyle="Comma"/>
    <tableColumn id="15" xr3:uid="{BCEADF14-8F7F-4D22-AEAE-0D99B199419E}" name="รวม" totalsRowFunction="sum" dataDxfId="85" totalsRowDxfId="0" dataCellStyle="Comma">
      <calculatedColumnFormula>SUM(rpt_6[[#This Row],[(5.1) เงินฝาก]:[(5.19) การประกอบธุรกิจอื่น]])</calculatedColumnFormula>
    </tableColumn>
  </tableColumns>
  <tableStyleInfo name="TableStyleLight1" showFirstColumn="0"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F286C2B-8E9E-4D4B-8213-FDD3623A18A9}" name="Investment.Income518" displayName="Investment.Income518" ref="A5:F84" totalsRowShown="0" headerRowDxfId="84" dataDxfId="82" headerRowBorderDxfId="83" tableBorderDxfId="81" totalsRowBorderDxfId="80">
  <tableColumns count="6">
    <tableColumn id="1" xr3:uid="{BF61CDCE-5C4B-4FDD-A79A-2FDEA13929E0}" name="ประเภทสินทรัพย์ _x000a_(1)" dataDxfId="79"/>
    <tableColumn id="2" xr3:uid="{D3121AF8-2EF8-4574-B5E6-708A8E901A4B}" name="มูลค่าสินทรัพย์ _x000a_(2)" dataDxfId="78"/>
    <tableColumn id="3" xr3:uid="{C2397CE0-0028-4A11-8942-5EBB270E5D7F}" name="ดอกเบี้ยรับ / เงินปันผลรับ_x000a_ (3)" dataDxfId="77"/>
    <tableColumn id="4" xr3:uid="{B269CFCD-59ED-41E5-94D9-E98FFBC388AF}" name="รายได้ค่าเช่า / อื่น ๆ _x000a_(4)" dataDxfId="76"/>
    <tableColumn id="5" xr3:uid="{2255486B-77CA-40F2-890F-02BBE38C6AA2}" name="กำไร (ขาดทุน) _x000a_จากการขายสินทรัพย์ _x000a_(5)" dataDxfId="75"/>
    <tableColumn id="6" xr3:uid="{9673D6AA-5648-4E3B-AFDA-930012E48D11}" name="หมายเหตุ_x000a_(6)" dataDxfId="74"/>
  </tableColumns>
  <tableStyleInfo showFirstColumn="0" showLastColumn="0" showRowStripes="0"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N8" dT="2025-11-25T02:40:19.96" personId="{3188CC7E-96D8-4B54-A72D-6D5274AF6496}" id="{1E238590-F3B2-4ED0-8E4B-D0C9076F1263}">
    <text>แก้ไข typo</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1.vml"/><Relationship Id="rId1" Type="http://schemas.openxmlformats.org/officeDocument/2006/relationships/printerSettings" Target="../printerSettings/printerSettings10.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CE031-0CDB-41A3-AF2A-88206BFEBB78}">
  <sheetPr codeName="Sheet3">
    <tabColor theme="7" tint="0.79998168889431442"/>
  </sheetPr>
  <dimension ref="B3:M131"/>
  <sheetViews>
    <sheetView showGridLines="0" topLeftCell="B1" zoomScale="85" zoomScaleNormal="85" workbookViewId="0">
      <selection activeCell="G29" sqref="G29"/>
    </sheetView>
  </sheetViews>
  <sheetFormatPr defaultColWidth="8.75" defaultRowHeight="17" x14ac:dyDescent="0.5"/>
  <cols>
    <col min="1" max="1" width="8.75" style="4"/>
    <col min="2" max="2" width="40.1640625" style="4" customWidth="1"/>
    <col min="3" max="3" width="43.83203125" style="4" customWidth="1"/>
    <col min="4" max="5" width="23.1640625" style="4" customWidth="1"/>
    <col min="6" max="7" width="8.75" style="4"/>
    <col min="8" max="8" width="16.1640625" style="4" customWidth="1"/>
    <col min="9" max="9" width="8.75" style="4"/>
    <col min="10" max="10" width="20.33203125" style="4" customWidth="1"/>
    <col min="11" max="11" width="8.75" style="4"/>
    <col min="12" max="12" width="23.1640625" style="4" customWidth="1"/>
    <col min="13" max="16384" width="8.75" style="4"/>
  </cols>
  <sheetData>
    <row r="3" spans="2:11" x14ac:dyDescent="0.5">
      <c r="B3" s="3" t="s">
        <v>11</v>
      </c>
      <c r="D3" s="40" t="s">
        <v>371</v>
      </c>
      <c r="F3" s="49" t="s">
        <v>434</v>
      </c>
      <c r="H3" s="49" t="s">
        <v>435</v>
      </c>
    </row>
    <row r="4" spans="2:11" x14ac:dyDescent="0.5">
      <c r="B4" s="5" t="s">
        <v>12</v>
      </c>
      <c r="D4" s="39" t="s">
        <v>372</v>
      </c>
      <c r="F4" s="39" t="s">
        <v>436</v>
      </c>
      <c r="H4" s="39" t="s">
        <v>437</v>
      </c>
      <c r="I4" s="1" t="s">
        <v>126</v>
      </c>
      <c r="K4" s="4" t="s">
        <v>335</v>
      </c>
    </row>
    <row r="5" spans="2:11" x14ac:dyDescent="0.5">
      <c r="B5" s="5" t="s">
        <v>13</v>
      </c>
      <c r="D5" s="6" t="s">
        <v>373</v>
      </c>
      <c r="F5" s="6" t="s">
        <v>438</v>
      </c>
      <c r="H5" s="5" t="s">
        <v>439</v>
      </c>
      <c r="I5" s="1" t="s">
        <v>126</v>
      </c>
      <c r="K5" s="4" t="s">
        <v>506</v>
      </c>
    </row>
    <row r="6" spans="2:11" x14ac:dyDescent="0.5">
      <c r="B6" s="6" t="s">
        <v>14</v>
      </c>
      <c r="H6" s="5" t="s">
        <v>440</v>
      </c>
      <c r="I6" s="1" t="s">
        <v>128</v>
      </c>
      <c r="K6" s="4" t="s">
        <v>507</v>
      </c>
    </row>
    <row r="7" spans="2:11" x14ac:dyDescent="0.5">
      <c r="F7" s="50" t="s">
        <v>441</v>
      </c>
      <c r="H7" s="5" t="s">
        <v>442</v>
      </c>
      <c r="I7" s="1" t="s">
        <v>126</v>
      </c>
      <c r="K7" s="4" t="s">
        <v>508</v>
      </c>
    </row>
    <row r="8" spans="2:11" x14ac:dyDescent="0.5">
      <c r="F8" s="50" t="s">
        <v>443</v>
      </c>
      <c r="H8" s="5" t="s">
        <v>444</v>
      </c>
      <c r="I8" s="1" t="s">
        <v>126</v>
      </c>
      <c r="K8" s="4" t="s">
        <v>336</v>
      </c>
    </row>
    <row r="9" spans="2:11" x14ac:dyDescent="0.5">
      <c r="H9" s="5" t="s">
        <v>445</v>
      </c>
      <c r="I9" s="1" t="s">
        <v>128</v>
      </c>
      <c r="K9" s="4" t="s">
        <v>509</v>
      </c>
    </row>
    <row r="10" spans="2:11" x14ac:dyDescent="0.5">
      <c r="B10" s="7" t="s">
        <v>2</v>
      </c>
      <c r="C10" s="8" t="s">
        <v>12</v>
      </c>
      <c r="D10" s="8" t="s">
        <v>13</v>
      </c>
      <c r="E10" s="9" t="s">
        <v>14</v>
      </c>
      <c r="H10" s="5" t="s">
        <v>446</v>
      </c>
      <c r="I10" s="1" t="s">
        <v>126</v>
      </c>
      <c r="K10" s="4" t="s">
        <v>510</v>
      </c>
    </row>
    <row r="11" spans="2:11" x14ac:dyDescent="0.5">
      <c r="B11" s="10" t="s">
        <v>15</v>
      </c>
      <c r="C11" s="52" t="s">
        <v>459</v>
      </c>
      <c r="D11" s="11">
        <v>0.3</v>
      </c>
      <c r="E11" s="12">
        <v>0.3</v>
      </c>
      <c r="H11" s="5" t="s">
        <v>447</v>
      </c>
      <c r="I11" s="1" t="s">
        <v>126</v>
      </c>
      <c r="K11" s="4" t="s">
        <v>511</v>
      </c>
    </row>
    <row r="12" spans="2:11" x14ac:dyDescent="0.5">
      <c r="B12" s="10" t="s">
        <v>16</v>
      </c>
      <c r="C12" s="11">
        <v>0.35</v>
      </c>
      <c r="D12" s="11">
        <v>0.3</v>
      </c>
      <c r="E12" s="12">
        <v>0.3</v>
      </c>
      <c r="H12" s="5" t="s">
        <v>448</v>
      </c>
      <c r="I12" s="1" t="s">
        <v>128</v>
      </c>
      <c r="K12" s="4" t="s">
        <v>107</v>
      </c>
    </row>
    <row r="13" spans="2:11" x14ac:dyDescent="0.5">
      <c r="B13" s="10" t="s">
        <v>17</v>
      </c>
      <c r="C13" s="13">
        <v>7.4999999999999997E-2</v>
      </c>
      <c r="D13" s="11">
        <v>0.05</v>
      </c>
      <c r="E13" s="12">
        <v>0.05</v>
      </c>
      <c r="H13" s="5" t="s">
        <v>449</v>
      </c>
      <c r="I13" s="1" t="s">
        <v>126</v>
      </c>
    </row>
    <row r="14" spans="2:11" x14ac:dyDescent="0.5">
      <c r="B14" s="10" t="s">
        <v>18</v>
      </c>
      <c r="C14" s="11">
        <v>0.02</v>
      </c>
      <c r="D14" s="11">
        <v>0</v>
      </c>
      <c r="E14" s="12">
        <v>0</v>
      </c>
      <c r="H14" s="5" t="s">
        <v>450</v>
      </c>
      <c r="I14" s="1" t="s">
        <v>126</v>
      </c>
    </row>
    <row r="15" spans="2:11" x14ac:dyDescent="0.5">
      <c r="B15" s="10" t="s">
        <v>19</v>
      </c>
      <c r="C15" s="11">
        <v>0.01</v>
      </c>
      <c r="D15" s="11">
        <v>0</v>
      </c>
      <c r="E15" s="12">
        <v>0</v>
      </c>
      <c r="H15" s="6" t="s">
        <v>451</v>
      </c>
      <c r="I15" s="1" t="s">
        <v>128</v>
      </c>
    </row>
    <row r="16" spans="2:11" x14ac:dyDescent="0.5">
      <c r="B16" s="14" t="s">
        <v>20</v>
      </c>
      <c r="C16" s="15">
        <v>0.02</v>
      </c>
      <c r="D16" s="15">
        <v>0</v>
      </c>
      <c r="E16" s="16">
        <v>0</v>
      </c>
    </row>
    <row r="19" spans="2:6" x14ac:dyDescent="0.5">
      <c r="F19" s="4" t="s">
        <v>461</v>
      </c>
    </row>
    <row r="20" spans="2:6" x14ac:dyDescent="0.5">
      <c r="B20" s="17" t="s">
        <v>21</v>
      </c>
      <c r="F20" s="4" t="s">
        <v>462</v>
      </c>
    </row>
    <row r="21" spans="2:6" x14ac:dyDescent="0.5">
      <c r="B21" s="5" t="s">
        <v>22</v>
      </c>
      <c r="F21" s="4" t="s">
        <v>463</v>
      </c>
    </row>
    <row r="22" spans="2:6" x14ac:dyDescent="0.5">
      <c r="B22" s="5" t="s">
        <v>23</v>
      </c>
    </row>
    <row r="23" spans="2:6" x14ac:dyDescent="0.5">
      <c r="B23" s="5" t="s">
        <v>24</v>
      </c>
    </row>
    <row r="24" spans="2:6" x14ac:dyDescent="0.5">
      <c r="B24" s="6" t="s">
        <v>25</v>
      </c>
    </row>
    <row r="27" spans="2:6" ht="17.5" x14ac:dyDescent="0.55000000000000004">
      <c r="B27" s="18" t="s">
        <v>293</v>
      </c>
    </row>
    <row r="28" spans="2:6" x14ac:dyDescent="0.5">
      <c r="B28" s="5" t="s">
        <v>294</v>
      </c>
    </row>
    <row r="29" spans="2:6" x14ac:dyDescent="0.5">
      <c r="B29" s="5" t="s">
        <v>15</v>
      </c>
    </row>
    <row r="30" spans="2:6" x14ac:dyDescent="0.5">
      <c r="B30" s="5" t="s">
        <v>295</v>
      </c>
    </row>
    <row r="31" spans="2:6" x14ac:dyDescent="0.5">
      <c r="B31" s="5" t="s">
        <v>296</v>
      </c>
    </row>
    <row r="32" spans="2:6" x14ac:dyDescent="0.5">
      <c r="B32" s="6" t="s">
        <v>297</v>
      </c>
    </row>
    <row r="34" spans="2:13" x14ac:dyDescent="0.5">
      <c r="B34" s="19"/>
      <c r="C34" s="19"/>
      <c r="D34" s="41" t="s">
        <v>294</v>
      </c>
      <c r="E34" s="41"/>
      <c r="F34" s="41" t="s">
        <v>15</v>
      </c>
      <c r="G34" s="41"/>
      <c r="H34" s="41" t="s">
        <v>295</v>
      </c>
      <c r="I34" s="41"/>
      <c r="J34" s="41" t="s">
        <v>296</v>
      </c>
      <c r="K34" s="41"/>
      <c r="L34" s="41" t="s">
        <v>297</v>
      </c>
      <c r="M34" s="41"/>
    </row>
    <row r="35" spans="2:13" x14ac:dyDescent="0.5">
      <c r="B35" s="19"/>
      <c r="C35" s="19"/>
      <c r="D35" s="41"/>
      <c r="E35" s="41"/>
      <c r="F35" s="41"/>
      <c r="G35" s="41"/>
      <c r="H35" s="41"/>
      <c r="I35" s="41"/>
      <c r="J35" s="41"/>
      <c r="K35" s="41"/>
      <c r="L35" s="41"/>
      <c r="M35" s="41"/>
    </row>
    <row r="36" spans="2:13" ht="122.5" x14ac:dyDescent="0.5">
      <c r="B36" s="2" t="s">
        <v>218</v>
      </c>
      <c r="C36" s="51" t="s">
        <v>223</v>
      </c>
      <c r="D36" s="20" t="s">
        <v>391</v>
      </c>
      <c r="E36" s="20" t="s">
        <v>392</v>
      </c>
      <c r="F36" s="2" t="s">
        <v>393</v>
      </c>
      <c r="G36" s="2" t="s">
        <v>392</v>
      </c>
      <c r="H36" s="21" t="s">
        <v>394</v>
      </c>
      <c r="I36" s="21" t="s">
        <v>392</v>
      </c>
      <c r="J36" s="22" t="s">
        <v>395</v>
      </c>
      <c r="K36" s="22" t="s">
        <v>392</v>
      </c>
      <c r="L36" s="23" t="s">
        <v>396</v>
      </c>
      <c r="M36" s="23" t="s">
        <v>392</v>
      </c>
    </row>
    <row r="37" spans="2:13" ht="51" x14ac:dyDescent="0.5">
      <c r="B37" s="43" t="s">
        <v>35</v>
      </c>
      <c r="C37" s="42" t="s">
        <v>299</v>
      </c>
      <c r="D37" s="43" t="s">
        <v>5</v>
      </c>
      <c r="E37" s="44"/>
      <c r="F37" s="44" t="s">
        <v>397</v>
      </c>
      <c r="G37" s="45"/>
      <c r="H37" s="44" t="s">
        <v>397</v>
      </c>
      <c r="I37" s="45"/>
      <c r="J37" s="44" t="s">
        <v>397</v>
      </c>
      <c r="K37" s="45"/>
      <c r="L37" s="44" t="s">
        <v>397</v>
      </c>
      <c r="M37" s="45"/>
    </row>
    <row r="38" spans="2:13" x14ac:dyDescent="0.5">
      <c r="B38" s="43" t="s">
        <v>36</v>
      </c>
      <c r="C38" s="42" t="s">
        <v>37</v>
      </c>
      <c r="D38" s="46">
        <v>0.15</v>
      </c>
      <c r="E38" s="43" t="s">
        <v>300</v>
      </c>
      <c r="F38" s="46">
        <v>0.05</v>
      </c>
      <c r="G38" s="43" t="s">
        <v>301</v>
      </c>
      <c r="H38" s="44" t="s">
        <v>397</v>
      </c>
      <c r="I38" s="45"/>
      <c r="J38" s="44" t="s">
        <v>397</v>
      </c>
      <c r="K38" s="45"/>
      <c r="L38" s="46">
        <v>0.05</v>
      </c>
      <c r="M38" s="43">
        <v>52</v>
      </c>
    </row>
    <row r="39" spans="2:13" ht="34" x14ac:dyDescent="0.5">
      <c r="B39" s="43" t="s">
        <v>302</v>
      </c>
      <c r="C39" s="42" t="s">
        <v>303</v>
      </c>
      <c r="D39" s="43" t="s">
        <v>5</v>
      </c>
      <c r="E39" s="44"/>
      <c r="F39" s="46">
        <v>0.05</v>
      </c>
      <c r="G39" s="43" t="s">
        <v>301</v>
      </c>
      <c r="H39" s="44" t="s">
        <v>397</v>
      </c>
      <c r="I39" s="45"/>
      <c r="J39" s="44" t="s">
        <v>397</v>
      </c>
      <c r="K39" s="45"/>
      <c r="L39" s="46">
        <v>0.05</v>
      </c>
      <c r="M39" s="43">
        <v>52</v>
      </c>
    </row>
    <row r="40" spans="2:13" ht="34" x14ac:dyDescent="0.5">
      <c r="B40" s="43" t="s">
        <v>304</v>
      </c>
      <c r="C40" s="42" t="s">
        <v>305</v>
      </c>
      <c r="D40" s="46">
        <v>0.15</v>
      </c>
      <c r="E40" s="43" t="s">
        <v>300</v>
      </c>
      <c r="F40" s="46">
        <v>0.05</v>
      </c>
      <c r="G40" s="43" t="s">
        <v>301</v>
      </c>
      <c r="H40" s="44" t="s">
        <v>397</v>
      </c>
      <c r="I40" s="45"/>
      <c r="J40" s="44" t="s">
        <v>397</v>
      </c>
      <c r="K40" s="45"/>
      <c r="L40" s="46">
        <v>0.05</v>
      </c>
      <c r="M40" s="43">
        <v>52</v>
      </c>
    </row>
    <row r="41" spans="2:13" ht="34" x14ac:dyDescent="0.5">
      <c r="B41" s="43" t="s">
        <v>38</v>
      </c>
      <c r="C41" s="42" t="s">
        <v>39</v>
      </c>
      <c r="D41" s="46">
        <v>0.15</v>
      </c>
      <c r="E41" s="43" t="s">
        <v>300</v>
      </c>
      <c r="F41" s="46">
        <v>0.05</v>
      </c>
      <c r="G41" s="43" t="s">
        <v>301</v>
      </c>
      <c r="H41" s="44" t="s">
        <v>397</v>
      </c>
      <c r="I41" s="45"/>
      <c r="J41" s="44" t="s">
        <v>397</v>
      </c>
      <c r="K41" s="45"/>
      <c r="L41" s="46">
        <v>0.05</v>
      </c>
      <c r="M41" s="43">
        <v>52</v>
      </c>
    </row>
    <row r="42" spans="2:13" x14ac:dyDescent="0.5">
      <c r="B42" s="43" t="s">
        <v>306</v>
      </c>
      <c r="C42" s="42" t="s">
        <v>307</v>
      </c>
      <c r="D42" s="46">
        <v>0.15</v>
      </c>
      <c r="E42" s="43" t="s">
        <v>300</v>
      </c>
      <c r="F42" s="46">
        <v>0.15</v>
      </c>
      <c r="G42" s="43" t="s">
        <v>308</v>
      </c>
      <c r="H42" s="44" t="s">
        <v>397</v>
      </c>
      <c r="I42" s="45"/>
      <c r="J42" s="44" t="s">
        <v>397</v>
      </c>
      <c r="K42" s="45"/>
      <c r="L42" s="46">
        <v>0.05</v>
      </c>
      <c r="M42" s="43">
        <v>52</v>
      </c>
    </row>
    <row r="43" spans="2:13" x14ac:dyDescent="0.5">
      <c r="B43" s="43" t="s">
        <v>309</v>
      </c>
      <c r="C43" s="42" t="s">
        <v>311</v>
      </c>
      <c r="D43" s="46">
        <v>0.15</v>
      </c>
      <c r="E43" s="43" t="s">
        <v>300</v>
      </c>
      <c r="F43" s="46">
        <v>0.15</v>
      </c>
      <c r="G43" s="43" t="s">
        <v>308</v>
      </c>
      <c r="H43" s="44" t="s">
        <v>397</v>
      </c>
      <c r="I43" s="45"/>
      <c r="J43" s="44" t="s">
        <v>397</v>
      </c>
      <c r="K43" s="45"/>
      <c r="L43" s="46">
        <v>0.05</v>
      </c>
      <c r="M43" s="43">
        <v>52</v>
      </c>
    </row>
    <row r="44" spans="2:13" ht="68" x14ac:dyDescent="0.5">
      <c r="B44" s="43" t="s">
        <v>310</v>
      </c>
      <c r="C44" s="42" t="s">
        <v>378</v>
      </c>
      <c r="D44" s="46">
        <v>0.15</v>
      </c>
      <c r="E44" s="43" t="s">
        <v>300</v>
      </c>
      <c r="F44" s="46">
        <v>0.15</v>
      </c>
      <c r="G44" s="43" t="s">
        <v>308</v>
      </c>
      <c r="H44" s="44" t="s">
        <v>397</v>
      </c>
      <c r="I44" s="45"/>
      <c r="J44" s="44" t="s">
        <v>397</v>
      </c>
      <c r="K44" s="45"/>
      <c r="L44" s="46">
        <v>0.05</v>
      </c>
      <c r="M44" s="43">
        <v>52</v>
      </c>
    </row>
    <row r="45" spans="2:13" x14ac:dyDescent="0.5">
      <c r="B45" s="43" t="s">
        <v>379</v>
      </c>
      <c r="C45" s="42" t="s">
        <v>380</v>
      </c>
      <c r="D45" s="46">
        <v>0.15</v>
      </c>
      <c r="E45" s="43" t="s">
        <v>300</v>
      </c>
      <c r="F45" s="46">
        <v>0.05</v>
      </c>
      <c r="G45" s="43" t="s">
        <v>301</v>
      </c>
      <c r="H45" s="44" t="s">
        <v>397</v>
      </c>
      <c r="I45" s="45"/>
      <c r="J45" s="44" t="s">
        <v>397</v>
      </c>
      <c r="K45" s="45"/>
      <c r="L45" s="46">
        <v>0.05</v>
      </c>
      <c r="M45" s="43">
        <v>52</v>
      </c>
    </row>
    <row r="46" spans="2:13" ht="34" x14ac:dyDescent="0.5">
      <c r="B46" s="43" t="s">
        <v>381</v>
      </c>
      <c r="C46" s="42" t="s">
        <v>382</v>
      </c>
      <c r="D46" s="46">
        <v>0.15</v>
      </c>
      <c r="E46" s="43" t="s">
        <v>300</v>
      </c>
      <c r="F46" s="46">
        <v>0.05</v>
      </c>
      <c r="G46" s="43" t="s">
        <v>301</v>
      </c>
      <c r="H46" s="44" t="s">
        <v>397</v>
      </c>
      <c r="I46" s="45"/>
      <c r="J46" s="44" t="s">
        <v>397</v>
      </c>
      <c r="K46" s="45"/>
      <c r="L46" s="46">
        <v>0.05</v>
      </c>
      <c r="M46" s="43">
        <v>52</v>
      </c>
    </row>
    <row r="47" spans="2:13" x14ac:dyDescent="0.5">
      <c r="B47" s="43" t="s">
        <v>383</v>
      </c>
      <c r="C47" s="42" t="s">
        <v>384</v>
      </c>
      <c r="D47" s="46">
        <v>0.15</v>
      </c>
      <c r="E47" s="43" t="s">
        <v>300</v>
      </c>
      <c r="F47" s="46">
        <v>0.05</v>
      </c>
      <c r="G47" s="43" t="s">
        <v>301</v>
      </c>
      <c r="H47" s="44" t="s">
        <v>397</v>
      </c>
      <c r="I47" s="45"/>
      <c r="J47" s="44" t="s">
        <v>397</v>
      </c>
      <c r="K47" s="45"/>
      <c r="L47" s="46">
        <v>0.05</v>
      </c>
      <c r="M47" s="43">
        <v>52</v>
      </c>
    </row>
    <row r="48" spans="2:13" ht="51" x14ac:dyDescent="0.5">
      <c r="B48" s="43" t="s">
        <v>385</v>
      </c>
      <c r="C48" s="42" t="s">
        <v>386</v>
      </c>
      <c r="D48" s="46">
        <v>0.1</v>
      </c>
      <c r="E48" s="43" t="s">
        <v>313</v>
      </c>
      <c r="F48" s="46">
        <v>0.05</v>
      </c>
      <c r="G48" s="43" t="s">
        <v>301</v>
      </c>
      <c r="H48" s="46">
        <v>0.1</v>
      </c>
      <c r="I48" s="43">
        <v>50</v>
      </c>
      <c r="J48" s="44" t="s">
        <v>397</v>
      </c>
      <c r="K48" s="45"/>
      <c r="L48" s="46">
        <v>0.1</v>
      </c>
      <c r="M48" s="43" t="s">
        <v>314</v>
      </c>
    </row>
    <row r="49" spans="2:13" ht="34" x14ac:dyDescent="0.5">
      <c r="B49" s="43" t="s">
        <v>40</v>
      </c>
      <c r="C49" s="42" t="s">
        <v>387</v>
      </c>
      <c r="D49" s="44" t="s">
        <v>397</v>
      </c>
      <c r="E49" s="45"/>
      <c r="F49" s="46">
        <v>0.05</v>
      </c>
      <c r="G49" s="43" t="s">
        <v>301</v>
      </c>
      <c r="H49" s="46">
        <v>0.1</v>
      </c>
      <c r="I49" s="43">
        <v>50</v>
      </c>
      <c r="J49" s="44" t="s">
        <v>397</v>
      </c>
      <c r="K49" s="45"/>
      <c r="L49" s="46">
        <v>0.1</v>
      </c>
      <c r="M49" s="43" t="s">
        <v>314</v>
      </c>
    </row>
    <row r="50" spans="2:13" x14ac:dyDescent="0.5">
      <c r="B50" s="43" t="s">
        <v>315</v>
      </c>
      <c r="C50" s="42" t="s">
        <v>388</v>
      </c>
      <c r="D50" s="44" t="s">
        <v>397</v>
      </c>
      <c r="E50" s="45"/>
      <c r="F50" s="46">
        <v>0.05</v>
      </c>
      <c r="G50" s="43" t="s">
        <v>301</v>
      </c>
      <c r="H50" s="46">
        <v>0.05</v>
      </c>
      <c r="I50" s="43">
        <v>50</v>
      </c>
      <c r="J50" s="44" t="s">
        <v>397</v>
      </c>
      <c r="K50" s="45"/>
      <c r="L50" s="46">
        <v>0.05</v>
      </c>
      <c r="M50" s="43">
        <v>52</v>
      </c>
    </row>
    <row r="51" spans="2:13" x14ac:dyDescent="0.5">
      <c r="B51" s="43" t="s">
        <v>389</v>
      </c>
      <c r="C51" s="42" t="s">
        <v>390</v>
      </c>
      <c r="D51" s="46">
        <v>0.05</v>
      </c>
      <c r="E51" s="43" t="s">
        <v>312</v>
      </c>
      <c r="F51" s="46">
        <v>0.05</v>
      </c>
      <c r="G51" s="43" t="s">
        <v>301</v>
      </c>
      <c r="H51" s="44" t="s">
        <v>397</v>
      </c>
      <c r="I51" s="45"/>
      <c r="J51" s="46">
        <v>0.05</v>
      </c>
      <c r="K51" s="43">
        <v>51</v>
      </c>
      <c r="L51" s="46">
        <v>0.05</v>
      </c>
      <c r="M51" s="43">
        <v>52</v>
      </c>
    </row>
    <row r="52" spans="2:13" x14ac:dyDescent="0.5">
      <c r="D52" s="19"/>
    </row>
    <row r="53" spans="2:13" x14ac:dyDescent="0.5">
      <c r="C53" s="24" t="str">
        <f t="shared" ref="C53:C59" si="0">B37&amp;$B$28</f>
        <v>Aตราสารหนี้ หรือตราสารกึ่งหนี้กึ่งทุน</v>
      </c>
      <c r="D53" s="25" t="str">
        <f t="shared" ref="D53:D59" si="1">D37</f>
        <v>ไม่จำกัด</v>
      </c>
    </row>
    <row r="54" spans="2:13" x14ac:dyDescent="0.5">
      <c r="C54" s="10" t="str">
        <f t="shared" si="0"/>
        <v>Bตราสารหนี้ หรือตราสารกึ่งหนี้กึ่งทุน</v>
      </c>
      <c r="D54" s="26">
        <f t="shared" si="1"/>
        <v>0.15</v>
      </c>
    </row>
    <row r="55" spans="2:13" x14ac:dyDescent="0.5">
      <c r="C55" s="10" t="str">
        <f t="shared" si="0"/>
        <v>C1.1ตราสารหนี้ หรือตราสารกึ่งหนี้กึ่งทุน</v>
      </c>
      <c r="D55" s="26" t="str">
        <f t="shared" si="1"/>
        <v>ไม่จำกัด</v>
      </c>
    </row>
    <row r="56" spans="2:13" x14ac:dyDescent="0.5">
      <c r="C56" s="10" t="str">
        <f t="shared" si="0"/>
        <v>C1.2ตราสารหนี้ หรือตราสารกึ่งหนี้กึ่งทุน</v>
      </c>
      <c r="D56" s="26">
        <f t="shared" si="1"/>
        <v>0.15</v>
      </c>
    </row>
    <row r="57" spans="2:13" x14ac:dyDescent="0.5">
      <c r="C57" s="10" t="str">
        <f t="shared" si="0"/>
        <v>C2ตราสารหนี้ หรือตราสารกึ่งหนี้กึ่งทุน</v>
      </c>
      <c r="D57" s="26">
        <f t="shared" si="1"/>
        <v>0.15</v>
      </c>
    </row>
    <row r="58" spans="2:13" x14ac:dyDescent="0.5">
      <c r="C58" s="10" t="str">
        <f t="shared" si="0"/>
        <v>C3.1ตราสารหนี้ หรือตราสารกึ่งหนี้กึ่งทุน</v>
      </c>
      <c r="D58" s="26">
        <f t="shared" si="1"/>
        <v>0.15</v>
      </c>
    </row>
    <row r="59" spans="2:13" x14ac:dyDescent="0.5">
      <c r="C59" s="10" t="str">
        <f t="shared" si="0"/>
        <v>C3.2ตราสารหนี้ หรือตราสารกึ่งหนี้กึ่งทุน</v>
      </c>
      <c r="D59" s="26">
        <f t="shared" si="1"/>
        <v>0.15</v>
      </c>
    </row>
    <row r="60" spans="2:13" x14ac:dyDescent="0.5">
      <c r="C60" s="10" t="str">
        <f t="shared" ref="C60:C67" si="2">B44&amp;$B$28</f>
        <v>C3.3ตราสารหนี้ หรือตราสารกึ่งหนี้กึ่งทุน</v>
      </c>
      <c r="D60" s="26">
        <f t="shared" ref="D60:D67" si="3">D44</f>
        <v>0.15</v>
      </c>
    </row>
    <row r="61" spans="2:13" x14ac:dyDescent="0.5">
      <c r="C61" s="10" t="str">
        <f t="shared" si="2"/>
        <v>C4ตราสารหนี้ หรือตราสารกึ่งหนี้กึ่งทุน</v>
      </c>
      <c r="D61" s="26">
        <f t="shared" si="3"/>
        <v>0.15</v>
      </c>
    </row>
    <row r="62" spans="2:13" x14ac:dyDescent="0.5">
      <c r="C62" s="10" t="str">
        <f t="shared" si="2"/>
        <v>C5ตราสารหนี้ หรือตราสารกึ่งหนี้กึ่งทุน</v>
      </c>
      <c r="D62" s="26">
        <f t="shared" si="3"/>
        <v>0.15</v>
      </c>
    </row>
    <row r="63" spans="2:13" x14ac:dyDescent="0.5">
      <c r="C63" s="10" t="str">
        <f t="shared" si="2"/>
        <v>Dตราสารหนี้ หรือตราสารกึ่งหนี้กึ่งทุน</v>
      </c>
      <c r="D63" s="26">
        <f t="shared" si="3"/>
        <v>0.15</v>
      </c>
    </row>
    <row r="64" spans="2:13" x14ac:dyDescent="0.5">
      <c r="C64" s="10" t="str">
        <f t="shared" si="2"/>
        <v>Eตราสารหนี้ หรือตราสารกึ่งหนี้กึ่งทุน</v>
      </c>
      <c r="D64" s="26">
        <f t="shared" si="3"/>
        <v>0.1</v>
      </c>
    </row>
    <row r="65" spans="3:4" x14ac:dyDescent="0.5">
      <c r="C65" s="10" t="str">
        <f t="shared" si="2"/>
        <v>Fตราสารหนี้ หรือตราสารกึ่งหนี้กึ่งทุน</v>
      </c>
      <c r="D65" s="26" t="str">
        <f t="shared" si="3"/>
        <v>กรุณาตรวจเช็คข้อมูลใหม่</v>
      </c>
    </row>
    <row r="66" spans="3:4" x14ac:dyDescent="0.5">
      <c r="C66" s="10" t="str">
        <f t="shared" si="2"/>
        <v>Gตราสารหนี้ หรือตราสารกึ่งหนี้กึ่งทุน</v>
      </c>
      <c r="D66" s="26" t="str">
        <f t="shared" si="3"/>
        <v>กรุณาตรวจเช็คข้อมูลใหม่</v>
      </c>
    </row>
    <row r="67" spans="3:4" x14ac:dyDescent="0.5">
      <c r="C67" s="14" t="str">
        <f t="shared" si="2"/>
        <v>Hตราสารหนี้ หรือตราสารกึ่งหนี้กึ่งทุน</v>
      </c>
      <c r="D67" s="27">
        <f t="shared" si="3"/>
        <v>0.05</v>
      </c>
    </row>
    <row r="68" spans="3:4" x14ac:dyDescent="0.5">
      <c r="D68" s="19"/>
    </row>
    <row r="69" spans="3:4" x14ac:dyDescent="0.5">
      <c r="C69" s="24" t="str">
        <f t="shared" ref="C69:C75" si="4">B37&amp;$B$29</f>
        <v>Aตราสารทุน</v>
      </c>
      <c r="D69" s="28" t="str">
        <f t="shared" ref="D69:D75" si="5">F37</f>
        <v>กรุณาตรวจเช็คข้อมูลใหม่</v>
      </c>
    </row>
    <row r="70" spans="3:4" x14ac:dyDescent="0.5">
      <c r="C70" s="10" t="str">
        <f t="shared" si="4"/>
        <v>Bตราสารทุน</v>
      </c>
      <c r="D70" s="29">
        <f t="shared" si="5"/>
        <v>0.05</v>
      </c>
    </row>
    <row r="71" spans="3:4" x14ac:dyDescent="0.5">
      <c r="C71" s="10" t="str">
        <f t="shared" si="4"/>
        <v>C1.1ตราสารทุน</v>
      </c>
      <c r="D71" s="29">
        <f t="shared" si="5"/>
        <v>0.05</v>
      </c>
    </row>
    <row r="72" spans="3:4" x14ac:dyDescent="0.5">
      <c r="C72" s="10" t="str">
        <f t="shared" si="4"/>
        <v>C1.2ตราสารทุน</v>
      </c>
      <c r="D72" s="29">
        <f t="shared" si="5"/>
        <v>0.05</v>
      </c>
    </row>
    <row r="73" spans="3:4" x14ac:dyDescent="0.5">
      <c r="C73" s="10" t="str">
        <f t="shared" si="4"/>
        <v>C2ตราสารทุน</v>
      </c>
      <c r="D73" s="29">
        <f t="shared" si="5"/>
        <v>0.05</v>
      </c>
    </row>
    <row r="74" spans="3:4" x14ac:dyDescent="0.5">
      <c r="C74" s="10" t="str">
        <f t="shared" si="4"/>
        <v>C3.1ตราสารทุน</v>
      </c>
      <c r="D74" s="29">
        <f t="shared" si="5"/>
        <v>0.15</v>
      </c>
    </row>
    <row r="75" spans="3:4" x14ac:dyDescent="0.5">
      <c r="C75" s="10" t="str">
        <f t="shared" si="4"/>
        <v>C3.2ตราสารทุน</v>
      </c>
      <c r="D75" s="29">
        <f t="shared" si="5"/>
        <v>0.15</v>
      </c>
    </row>
    <row r="76" spans="3:4" x14ac:dyDescent="0.5">
      <c r="C76" s="10" t="str">
        <f t="shared" ref="C76:C83" si="6">B44&amp;$B$29</f>
        <v>C3.3ตราสารทุน</v>
      </c>
      <c r="D76" s="29">
        <f t="shared" ref="D76:D83" si="7">F44</f>
        <v>0.15</v>
      </c>
    </row>
    <row r="77" spans="3:4" x14ac:dyDescent="0.5">
      <c r="C77" s="10" t="str">
        <f t="shared" si="6"/>
        <v>C4ตราสารทุน</v>
      </c>
      <c r="D77" s="29">
        <f t="shared" si="7"/>
        <v>0.05</v>
      </c>
    </row>
    <row r="78" spans="3:4" x14ac:dyDescent="0.5">
      <c r="C78" s="10" t="str">
        <f t="shared" si="6"/>
        <v>C5ตราสารทุน</v>
      </c>
      <c r="D78" s="29">
        <f t="shared" si="7"/>
        <v>0.05</v>
      </c>
    </row>
    <row r="79" spans="3:4" x14ac:dyDescent="0.5">
      <c r="C79" s="10" t="str">
        <f t="shared" si="6"/>
        <v>Dตราสารทุน</v>
      </c>
      <c r="D79" s="29">
        <f t="shared" si="7"/>
        <v>0.05</v>
      </c>
    </row>
    <row r="80" spans="3:4" x14ac:dyDescent="0.5">
      <c r="C80" s="10" t="str">
        <f t="shared" si="6"/>
        <v>Eตราสารทุน</v>
      </c>
      <c r="D80" s="29">
        <f t="shared" si="7"/>
        <v>0.05</v>
      </c>
    </row>
    <row r="81" spans="3:4" x14ac:dyDescent="0.5">
      <c r="C81" s="10" t="str">
        <f t="shared" si="6"/>
        <v>Fตราสารทุน</v>
      </c>
      <c r="D81" s="29">
        <f t="shared" si="7"/>
        <v>0.05</v>
      </c>
    </row>
    <row r="82" spans="3:4" x14ac:dyDescent="0.5">
      <c r="C82" s="10" t="str">
        <f t="shared" si="6"/>
        <v>Gตราสารทุน</v>
      </c>
      <c r="D82" s="29">
        <f t="shared" si="7"/>
        <v>0.05</v>
      </c>
    </row>
    <row r="83" spans="3:4" x14ac:dyDescent="0.5">
      <c r="C83" s="14" t="str">
        <f t="shared" si="6"/>
        <v>Hตราสารทุน</v>
      </c>
      <c r="D83" s="30">
        <f t="shared" si="7"/>
        <v>0.05</v>
      </c>
    </row>
    <row r="84" spans="3:4" x14ac:dyDescent="0.5">
      <c r="D84" s="19"/>
    </row>
    <row r="85" spans="3:4" x14ac:dyDescent="0.5">
      <c r="C85" s="24" t="str">
        <f>B37&amp;$B$30</f>
        <v>Aกองทุนรวมหรือกองทรัสต์</v>
      </c>
      <c r="D85" s="28" t="str">
        <f t="shared" ref="D85:D91" si="8">H37</f>
        <v>กรุณาตรวจเช็คข้อมูลใหม่</v>
      </c>
    </row>
    <row r="86" spans="3:4" x14ac:dyDescent="0.5">
      <c r="C86" s="10" t="str">
        <f t="shared" ref="C86:C99" si="9">B38&amp;$B$30</f>
        <v>Bกองทุนรวมหรือกองทรัสต์</v>
      </c>
      <c r="D86" s="29" t="str">
        <f t="shared" si="8"/>
        <v>กรุณาตรวจเช็คข้อมูลใหม่</v>
      </c>
    </row>
    <row r="87" spans="3:4" x14ac:dyDescent="0.5">
      <c r="C87" s="10" t="str">
        <f t="shared" si="9"/>
        <v>C1.1กองทุนรวมหรือกองทรัสต์</v>
      </c>
      <c r="D87" s="29" t="str">
        <f t="shared" si="8"/>
        <v>กรุณาตรวจเช็คข้อมูลใหม่</v>
      </c>
    </row>
    <row r="88" spans="3:4" x14ac:dyDescent="0.5">
      <c r="C88" s="10" t="str">
        <f t="shared" si="9"/>
        <v>C1.2กองทุนรวมหรือกองทรัสต์</v>
      </c>
      <c r="D88" s="29" t="str">
        <f t="shared" si="8"/>
        <v>กรุณาตรวจเช็คข้อมูลใหม่</v>
      </c>
    </row>
    <row r="89" spans="3:4" x14ac:dyDescent="0.5">
      <c r="C89" s="10" t="str">
        <f t="shared" si="9"/>
        <v>C2กองทุนรวมหรือกองทรัสต์</v>
      </c>
      <c r="D89" s="29" t="str">
        <f t="shared" si="8"/>
        <v>กรุณาตรวจเช็คข้อมูลใหม่</v>
      </c>
    </row>
    <row r="90" spans="3:4" x14ac:dyDescent="0.5">
      <c r="C90" s="10" t="str">
        <f t="shared" si="9"/>
        <v>C3.1กองทุนรวมหรือกองทรัสต์</v>
      </c>
      <c r="D90" s="29" t="str">
        <f t="shared" si="8"/>
        <v>กรุณาตรวจเช็คข้อมูลใหม่</v>
      </c>
    </row>
    <row r="91" spans="3:4" x14ac:dyDescent="0.5">
      <c r="C91" s="10" t="str">
        <f t="shared" si="9"/>
        <v>C3.2กองทุนรวมหรือกองทรัสต์</v>
      </c>
      <c r="D91" s="29" t="str">
        <f t="shared" si="8"/>
        <v>กรุณาตรวจเช็คข้อมูลใหม่</v>
      </c>
    </row>
    <row r="92" spans="3:4" x14ac:dyDescent="0.5">
      <c r="C92" s="10" t="str">
        <f t="shared" si="9"/>
        <v>C3.3กองทุนรวมหรือกองทรัสต์</v>
      </c>
      <c r="D92" s="29" t="str">
        <f t="shared" ref="D92:D99" si="10">H44</f>
        <v>กรุณาตรวจเช็คข้อมูลใหม่</v>
      </c>
    </row>
    <row r="93" spans="3:4" x14ac:dyDescent="0.5">
      <c r="C93" s="10" t="str">
        <f t="shared" si="9"/>
        <v>C4กองทุนรวมหรือกองทรัสต์</v>
      </c>
      <c r="D93" s="29" t="str">
        <f t="shared" si="10"/>
        <v>กรุณาตรวจเช็คข้อมูลใหม่</v>
      </c>
    </row>
    <row r="94" spans="3:4" x14ac:dyDescent="0.5">
      <c r="C94" s="10" t="str">
        <f t="shared" si="9"/>
        <v>C5กองทุนรวมหรือกองทรัสต์</v>
      </c>
      <c r="D94" s="29" t="str">
        <f t="shared" si="10"/>
        <v>กรุณาตรวจเช็คข้อมูลใหม่</v>
      </c>
    </row>
    <row r="95" spans="3:4" x14ac:dyDescent="0.5">
      <c r="C95" s="10" t="str">
        <f t="shared" si="9"/>
        <v>Dกองทุนรวมหรือกองทรัสต์</v>
      </c>
      <c r="D95" s="29" t="str">
        <f t="shared" si="10"/>
        <v>กรุณาตรวจเช็คข้อมูลใหม่</v>
      </c>
    </row>
    <row r="96" spans="3:4" x14ac:dyDescent="0.5">
      <c r="C96" s="10" t="str">
        <f t="shared" si="9"/>
        <v>Eกองทุนรวมหรือกองทรัสต์</v>
      </c>
      <c r="D96" s="29">
        <f t="shared" si="10"/>
        <v>0.1</v>
      </c>
    </row>
    <row r="97" spans="3:4" x14ac:dyDescent="0.5">
      <c r="C97" s="10" t="str">
        <f t="shared" si="9"/>
        <v>Fกองทุนรวมหรือกองทรัสต์</v>
      </c>
      <c r="D97" s="29">
        <f t="shared" si="10"/>
        <v>0.1</v>
      </c>
    </row>
    <row r="98" spans="3:4" x14ac:dyDescent="0.5">
      <c r="C98" s="10" t="str">
        <f t="shared" si="9"/>
        <v>Gกองทุนรวมหรือกองทรัสต์</v>
      </c>
      <c r="D98" s="29">
        <f t="shared" si="10"/>
        <v>0.05</v>
      </c>
    </row>
    <row r="99" spans="3:4" x14ac:dyDescent="0.5">
      <c r="C99" s="14" t="str">
        <f t="shared" si="9"/>
        <v>Hกองทุนรวมหรือกองทรัสต์</v>
      </c>
      <c r="D99" s="30" t="str">
        <f t="shared" si="10"/>
        <v>กรุณาตรวจเช็คข้อมูลใหม่</v>
      </c>
    </row>
    <row r="100" spans="3:4" x14ac:dyDescent="0.5">
      <c r="D100" s="19"/>
    </row>
    <row r="101" spans="3:4" x14ac:dyDescent="0.5">
      <c r="C101" s="24" t="str">
        <f t="shared" ref="C101:C107" si="11">B37&amp;$B$31</f>
        <v>Aโทเคนดิจิทัลเพื่อการลงทุน</v>
      </c>
      <c r="D101" s="28" t="str">
        <f t="shared" ref="D101:D107" si="12">J37</f>
        <v>กรุณาตรวจเช็คข้อมูลใหม่</v>
      </c>
    </row>
    <row r="102" spans="3:4" x14ac:dyDescent="0.5">
      <c r="C102" s="10" t="str">
        <f t="shared" si="11"/>
        <v>Bโทเคนดิจิทัลเพื่อการลงทุน</v>
      </c>
      <c r="D102" s="29" t="str">
        <f t="shared" si="12"/>
        <v>กรุณาตรวจเช็คข้อมูลใหม่</v>
      </c>
    </row>
    <row r="103" spans="3:4" x14ac:dyDescent="0.5">
      <c r="C103" s="10" t="str">
        <f t="shared" si="11"/>
        <v>C1.1โทเคนดิจิทัลเพื่อการลงทุน</v>
      </c>
      <c r="D103" s="29" t="str">
        <f t="shared" si="12"/>
        <v>กรุณาตรวจเช็คข้อมูลใหม่</v>
      </c>
    </row>
    <row r="104" spans="3:4" x14ac:dyDescent="0.5">
      <c r="C104" s="10" t="str">
        <f t="shared" si="11"/>
        <v>C1.2โทเคนดิจิทัลเพื่อการลงทุน</v>
      </c>
      <c r="D104" s="29" t="str">
        <f t="shared" si="12"/>
        <v>กรุณาตรวจเช็คข้อมูลใหม่</v>
      </c>
    </row>
    <row r="105" spans="3:4" x14ac:dyDescent="0.5">
      <c r="C105" s="10" t="str">
        <f t="shared" si="11"/>
        <v>C2โทเคนดิจิทัลเพื่อการลงทุน</v>
      </c>
      <c r="D105" s="29" t="str">
        <f t="shared" si="12"/>
        <v>กรุณาตรวจเช็คข้อมูลใหม่</v>
      </c>
    </row>
    <row r="106" spans="3:4" x14ac:dyDescent="0.5">
      <c r="C106" s="10" t="str">
        <f t="shared" si="11"/>
        <v>C3.1โทเคนดิจิทัลเพื่อการลงทุน</v>
      </c>
      <c r="D106" s="29" t="str">
        <f t="shared" si="12"/>
        <v>กรุณาตรวจเช็คข้อมูลใหม่</v>
      </c>
    </row>
    <row r="107" spans="3:4" x14ac:dyDescent="0.5">
      <c r="C107" s="10" t="str">
        <f t="shared" si="11"/>
        <v>C3.2โทเคนดิจิทัลเพื่อการลงทุน</v>
      </c>
      <c r="D107" s="29" t="str">
        <f t="shared" si="12"/>
        <v>กรุณาตรวจเช็คข้อมูลใหม่</v>
      </c>
    </row>
    <row r="108" spans="3:4" x14ac:dyDescent="0.5">
      <c r="C108" s="10" t="str">
        <f t="shared" ref="C108:C115" si="13">B44&amp;$B$31</f>
        <v>C3.3โทเคนดิจิทัลเพื่อการลงทุน</v>
      </c>
      <c r="D108" s="29" t="str">
        <f t="shared" ref="D108:D115" si="14">J44</f>
        <v>กรุณาตรวจเช็คข้อมูลใหม่</v>
      </c>
    </row>
    <row r="109" spans="3:4" x14ac:dyDescent="0.5">
      <c r="C109" s="10" t="str">
        <f t="shared" si="13"/>
        <v>C4โทเคนดิจิทัลเพื่อการลงทุน</v>
      </c>
      <c r="D109" s="29" t="str">
        <f t="shared" si="14"/>
        <v>กรุณาตรวจเช็คข้อมูลใหม่</v>
      </c>
    </row>
    <row r="110" spans="3:4" x14ac:dyDescent="0.5">
      <c r="C110" s="10" t="str">
        <f t="shared" si="13"/>
        <v>C5โทเคนดิจิทัลเพื่อการลงทุน</v>
      </c>
      <c r="D110" s="29" t="str">
        <f t="shared" si="14"/>
        <v>กรุณาตรวจเช็คข้อมูลใหม่</v>
      </c>
    </row>
    <row r="111" spans="3:4" x14ac:dyDescent="0.5">
      <c r="C111" s="10" t="str">
        <f t="shared" si="13"/>
        <v>Dโทเคนดิจิทัลเพื่อการลงทุน</v>
      </c>
      <c r="D111" s="29" t="str">
        <f t="shared" si="14"/>
        <v>กรุณาตรวจเช็คข้อมูลใหม่</v>
      </c>
    </row>
    <row r="112" spans="3:4" x14ac:dyDescent="0.5">
      <c r="C112" s="10" t="str">
        <f t="shared" si="13"/>
        <v>Eโทเคนดิจิทัลเพื่อการลงทุน</v>
      </c>
      <c r="D112" s="29" t="str">
        <f t="shared" si="14"/>
        <v>กรุณาตรวจเช็คข้อมูลใหม่</v>
      </c>
    </row>
    <row r="113" spans="3:4" x14ac:dyDescent="0.5">
      <c r="C113" s="10" t="str">
        <f t="shared" si="13"/>
        <v>Fโทเคนดิจิทัลเพื่อการลงทุน</v>
      </c>
      <c r="D113" s="29" t="str">
        <f t="shared" si="14"/>
        <v>กรุณาตรวจเช็คข้อมูลใหม่</v>
      </c>
    </row>
    <row r="114" spans="3:4" x14ac:dyDescent="0.5">
      <c r="C114" s="10" t="str">
        <f t="shared" si="13"/>
        <v>Gโทเคนดิจิทัลเพื่อการลงทุน</v>
      </c>
      <c r="D114" s="29" t="str">
        <f t="shared" si="14"/>
        <v>กรุณาตรวจเช็คข้อมูลใหม่</v>
      </c>
    </row>
    <row r="115" spans="3:4" x14ac:dyDescent="0.5">
      <c r="C115" s="14" t="str">
        <f t="shared" si="13"/>
        <v>Hโทเคนดิจิทัลเพื่อการลงทุน</v>
      </c>
      <c r="D115" s="30">
        <f t="shared" si="14"/>
        <v>0.05</v>
      </c>
    </row>
    <row r="116" spans="3:4" x14ac:dyDescent="0.5">
      <c r="D116" s="19"/>
    </row>
    <row r="117" spans="3:4" x14ac:dyDescent="0.5">
      <c r="C117" s="24" t="str">
        <f t="shared" ref="C117:C123" si="15">B37&amp;$B$32</f>
        <v>Aการให้กู้ยืม ให้เช่าซื้อรถ รับอาวัลตั๋วเงิน และออกหนังสือค้ำประกัน</v>
      </c>
      <c r="D117" s="28" t="str">
        <f t="shared" ref="D117:D123" si="16">L37</f>
        <v>กรุณาตรวจเช็คข้อมูลใหม่</v>
      </c>
    </row>
    <row r="118" spans="3:4" x14ac:dyDescent="0.5">
      <c r="C118" s="10" t="str">
        <f t="shared" si="15"/>
        <v>Bการให้กู้ยืม ให้เช่าซื้อรถ รับอาวัลตั๋วเงิน และออกหนังสือค้ำประกัน</v>
      </c>
      <c r="D118" s="29">
        <f t="shared" si="16"/>
        <v>0.05</v>
      </c>
    </row>
    <row r="119" spans="3:4" x14ac:dyDescent="0.5">
      <c r="C119" s="10" t="str">
        <f t="shared" si="15"/>
        <v>C1.1การให้กู้ยืม ให้เช่าซื้อรถ รับอาวัลตั๋วเงิน และออกหนังสือค้ำประกัน</v>
      </c>
      <c r="D119" s="29">
        <f t="shared" si="16"/>
        <v>0.05</v>
      </c>
    </row>
    <row r="120" spans="3:4" x14ac:dyDescent="0.5">
      <c r="C120" s="10" t="str">
        <f t="shared" si="15"/>
        <v>C1.2การให้กู้ยืม ให้เช่าซื้อรถ รับอาวัลตั๋วเงิน และออกหนังสือค้ำประกัน</v>
      </c>
      <c r="D120" s="29">
        <f t="shared" si="16"/>
        <v>0.05</v>
      </c>
    </row>
    <row r="121" spans="3:4" x14ac:dyDescent="0.5">
      <c r="C121" s="10" t="str">
        <f t="shared" si="15"/>
        <v>C2การให้กู้ยืม ให้เช่าซื้อรถ รับอาวัลตั๋วเงิน และออกหนังสือค้ำประกัน</v>
      </c>
      <c r="D121" s="29">
        <f t="shared" si="16"/>
        <v>0.05</v>
      </c>
    </row>
    <row r="122" spans="3:4" x14ac:dyDescent="0.5">
      <c r="C122" s="10" t="str">
        <f t="shared" si="15"/>
        <v>C3.1การให้กู้ยืม ให้เช่าซื้อรถ รับอาวัลตั๋วเงิน และออกหนังสือค้ำประกัน</v>
      </c>
      <c r="D122" s="29">
        <f t="shared" si="16"/>
        <v>0.05</v>
      </c>
    </row>
    <row r="123" spans="3:4" x14ac:dyDescent="0.5">
      <c r="C123" s="10" t="str">
        <f t="shared" si="15"/>
        <v>C3.2การให้กู้ยืม ให้เช่าซื้อรถ รับอาวัลตั๋วเงิน และออกหนังสือค้ำประกัน</v>
      </c>
      <c r="D123" s="29">
        <f t="shared" si="16"/>
        <v>0.05</v>
      </c>
    </row>
    <row r="124" spans="3:4" x14ac:dyDescent="0.5">
      <c r="C124" s="10" t="str">
        <f t="shared" ref="C124:C131" si="17">B44&amp;$B$32</f>
        <v>C3.3การให้กู้ยืม ให้เช่าซื้อรถ รับอาวัลตั๋วเงิน และออกหนังสือค้ำประกัน</v>
      </c>
      <c r="D124" s="29">
        <f t="shared" ref="D124:D131" si="18">L44</f>
        <v>0.05</v>
      </c>
    </row>
    <row r="125" spans="3:4" x14ac:dyDescent="0.5">
      <c r="C125" s="10" t="str">
        <f t="shared" si="17"/>
        <v>C4การให้กู้ยืม ให้เช่าซื้อรถ รับอาวัลตั๋วเงิน และออกหนังสือค้ำประกัน</v>
      </c>
      <c r="D125" s="29">
        <f t="shared" si="18"/>
        <v>0.05</v>
      </c>
    </row>
    <row r="126" spans="3:4" x14ac:dyDescent="0.5">
      <c r="C126" s="10" t="str">
        <f t="shared" si="17"/>
        <v>C5การให้กู้ยืม ให้เช่าซื้อรถ รับอาวัลตั๋วเงิน และออกหนังสือค้ำประกัน</v>
      </c>
      <c r="D126" s="29">
        <f t="shared" si="18"/>
        <v>0.05</v>
      </c>
    </row>
    <row r="127" spans="3:4" x14ac:dyDescent="0.5">
      <c r="C127" s="10" t="str">
        <f t="shared" si="17"/>
        <v>Dการให้กู้ยืม ให้เช่าซื้อรถ รับอาวัลตั๋วเงิน และออกหนังสือค้ำประกัน</v>
      </c>
      <c r="D127" s="29">
        <f t="shared" si="18"/>
        <v>0.05</v>
      </c>
    </row>
    <row r="128" spans="3:4" x14ac:dyDescent="0.5">
      <c r="C128" s="10" t="str">
        <f t="shared" si="17"/>
        <v>Eการให้กู้ยืม ให้เช่าซื้อรถ รับอาวัลตั๋วเงิน และออกหนังสือค้ำประกัน</v>
      </c>
      <c r="D128" s="29">
        <f t="shared" si="18"/>
        <v>0.1</v>
      </c>
    </row>
    <row r="129" spans="3:4" x14ac:dyDescent="0.5">
      <c r="C129" s="10" t="str">
        <f t="shared" si="17"/>
        <v>Fการให้กู้ยืม ให้เช่าซื้อรถ รับอาวัลตั๋วเงิน และออกหนังสือค้ำประกัน</v>
      </c>
      <c r="D129" s="29">
        <f t="shared" si="18"/>
        <v>0.1</v>
      </c>
    </row>
    <row r="130" spans="3:4" x14ac:dyDescent="0.5">
      <c r="C130" s="10" t="str">
        <f t="shared" si="17"/>
        <v>Gการให้กู้ยืม ให้เช่าซื้อรถ รับอาวัลตั๋วเงิน และออกหนังสือค้ำประกัน</v>
      </c>
      <c r="D130" s="29">
        <f t="shared" si="18"/>
        <v>0.05</v>
      </c>
    </row>
    <row r="131" spans="3:4" x14ac:dyDescent="0.5">
      <c r="C131" s="14" t="str">
        <f t="shared" si="17"/>
        <v>Hการให้กู้ยืม ให้เช่าซื้อรถ รับอาวัลตั๋วเงิน และออกหนังสือค้ำประกัน</v>
      </c>
      <c r="D131" s="30">
        <f t="shared" si="18"/>
        <v>0.05</v>
      </c>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9E7C-BD99-461E-8422-63BABFA558D4}">
  <sheetPr codeName="Sheet2">
    <tabColor rgb="FFFFFF00"/>
    <pageSetUpPr fitToPage="1"/>
  </sheetPr>
  <dimension ref="A1:G40"/>
  <sheetViews>
    <sheetView showGridLines="0" topLeftCell="A20" zoomScaleNormal="100" workbookViewId="0">
      <selection activeCell="A26" sqref="A26"/>
    </sheetView>
  </sheetViews>
  <sheetFormatPr defaultColWidth="8.83203125" defaultRowHeight="17" x14ac:dyDescent="0.5"/>
  <cols>
    <col min="1" max="1" width="98.1640625" style="1" customWidth="1"/>
    <col min="2" max="2" width="23.1640625" style="1" customWidth="1"/>
    <col min="3" max="3" width="14.6640625" style="1" bestFit="1" customWidth="1"/>
    <col min="4" max="4" width="16.83203125" style="1" customWidth="1"/>
    <col min="5" max="5" width="13.25" style="1" customWidth="1"/>
    <col min="6" max="6" width="9.6640625" style="1" bestFit="1" customWidth="1"/>
    <col min="7" max="7" width="19.1640625" style="1" customWidth="1"/>
    <col min="8" max="16384" width="8.83203125" style="1"/>
  </cols>
  <sheetData>
    <row r="1" spans="1:3" ht="17.5" x14ac:dyDescent="0.55000000000000004">
      <c r="A1" s="148" t="s">
        <v>316</v>
      </c>
    </row>
    <row r="2" spans="1:3" ht="17.5" x14ac:dyDescent="0.55000000000000004">
      <c r="A2" s="149" t="s">
        <v>248</v>
      </c>
      <c r="B2" s="56"/>
    </row>
    <row r="3" spans="1:3" ht="17.5" x14ac:dyDescent="0.55000000000000004">
      <c r="A3" s="149" t="s">
        <v>8</v>
      </c>
      <c r="B3" s="57"/>
    </row>
    <row r="4" spans="1:3" ht="17.5" x14ac:dyDescent="0.55000000000000004">
      <c r="A4" s="150" t="s">
        <v>453</v>
      </c>
      <c r="B4" s="54"/>
    </row>
    <row r="5" spans="1:3" ht="20" x14ac:dyDescent="0.55000000000000004">
      <c r="A5" s="149" t="s">
        <v>355</v>
      </c>
      <c r="B5" s="54"/>
    </row>
    <row r="6" spans="1:3" ht="20" x14ac:dyDescent="0.55000000000000004">
      <c r="A6" s="149" t="s">
        <v>356</v>
      </c>
      <c r="B6" s="55"/>
    </row>
    <row r="7" spans="1:3" ht="20" x14ac:dyDescent="0.55000000000000004">
      <c r="A7" s="149" t="s">
        <v>357</v>
      </c>
      <c r="B7" s="55"/>
    </row>
    <row r="8" spans="1:3" ht="20" x14ac:dyDescent="0.55000000000000004">
      <c r="A8" s="149" t="s">
        <v>358</v>
      </c>
      <c r="B8" s="55"/>
    </row>
    <row r="9" spans="1:3" ht="20" x14ac:dyDescent="0.55000000000000004">
      <c r="A9" s="149" t="s">
        <v>359</v>
      </c>
      <c r="B9" s="55"/>
      <c r="C9" s="151"/>
    </row>
    <row r="10" spans="1:3" ht="20" x14ac:dyDescent="0.55000000000000004">
      <c r="A10" s="149" t="s">
        <v>360</v>
      </c>
      <c r="B10" s="58"/>
    </row>
    <row r="11" spans="1:3" ht="17.5" x14ac:dyDescent="0.55000000000000004">
      <c r="A11" s="149" t="s">
        <v>10</v>
      </c>
      <c r="B11" s="57"/>
    </row>
    <row r="12" spans="1:3" ht="17.5" x14ac:dyDescent="0.55000000000000004">
      <c r="A12" s="149" t="s">
        <v>129</v>
      </c>
      <c r="B12" s="53"/>
    </row>
    <row r="13" spans="1:3" ht="17.5" x14ac:dyDescent="0.55000000000000004">
      <c r="A13" s="149" t="s">
        <v>130</v>
      </c>
      <c r="B13" s="53"/>
    </row>
    <row r="14" spans="1:3" ht="17.5" x14ac:dyDescent="0.55000000000000004">
      <c r="A14" s="149" t="s">
        <v>131</v>
      </c>
      <c r="B14" s="53"/>
    </row>
    <row r="15" spans="1:3" ht="17.5" x14ac:dyDescent="0.55000000000000004">
      <c r="A15" s="149" t="s">
        <v>132</v>
      </c>
      <c r="B15" s="53"/>
    </row>
    <row r="16" spans="1:3" ht="17.5" x14ac:dyDescent="0.55000000000000004">
      <c r="A16" s="149" t="s">
        <v>454</v>
      </c>
      <c r="B16" s="53"/>
    </row>
    <row r="17" spans="1:7" ht="17.5" x14ac:dyDescent="0.55000000000000004">
      <c r="A17" s="149" t="s">
        <v>130</v>
      </c>
      <c r="B17" s="53"/>
    </row>
    <row r="18" spans="1:7" ht="17.5" x14ac:dyDescent="0.55000000000000004">
      <c r="A18" s="149" t="s">
        <v>455</v>
      </c>
      <c r="B18" s="53"/>
    </row>
    <row r="19" spans="1:7" ht="17.5" x14ac:dyDescent="0.55000000000000004">
      <c r="A19" s="149" t="s">
        <v>131</v>
      </c>
      <c r="B19" s="53"/>
    </row>
    <row r="20" spans="1:7" ht="17.5" x14ac:dyDescent="0.55000000000000004">
      <c r="A20" s="149" t="s">
        <v>132</v>
      </c>
      <c r="B20" s="53"/>
    </row>
    <row r="22" spans="1:7" ht="17.5" x14ac:dyDescent="0.55000000000000004">
      <c r="A22" s="150" t="s">
        <v>7</v>
      </c>
    </row>
    <row r="23" spans="1:7" x14ac:dyDescent="0.5">
      <c r="A23" s="152" t="s">
        <v>464</v>
      </c>
    </row>
    <row r="24" spans="1:7" x14ac:dyDescent="0.5">
      <c r="A24" s="152" t="s">
        <v>232</v>
      </c>
    </row>
    <row r="25" spans="1:7" x14ac:dyDescent="0.5">
      <c r="A25" s="152" t="s">
        <v>465</v>
      </c>
    </row>
    <row r="26" spans="1:7" x14ac:dyDescent="0.5">
      <c r="A26" s="152" t="s">
        <v>545</v>
      </c>
    </row>
    <row r="27" spans="1:7" x14ac:dyDescent="0.5">
      <c r="A27" s="153" t="s">
        <v>466</v>
      </c>
    </row>
    <row r="28" spans="1:7" ht="123" customHeight="1" x14ac:dyDescent="0.5">
      <c r="A28" s="153" t="s">
        <v>546</v>
      </c>
    </row>
    <row r="30" spans="1:7" ht="17.5" x14ac:dyDescent="0.5">
      <c r="A30" s="154" t="s">
        <v>234</v>
      </c>
      <c r="B30" s="155" t="s">
        <v>233</v>
      </c>
      <c r="C30" s="155" t="s">
        <v>452</v>
      </c>
      <c r="D30" s="155" t="s">
        <v>467</v>
      </c>
      <c r="E30" s="156" t="s">
        <v>33</v>
      </c>
      <c r="F30" s="155" t="s">
        <v>434</v>
      </c>
      <c r="G30" s="155" t="s">
        <v>7</v>
      </c>
    </row>
    <row r="31" spans="1:7" ht="17.5" x14ac:dyDescent="0.5">
      <c r="A31" s="1" t="str">
        <f ca="1">'R2_PROD'!A1</f>
        <v>แบบรายงานสัดส่วนการลงทุนตามประเภทสินทรัพย์ (Product Limit) (รายงาน R2_PROD)</v>
      </c>
      <c r="B31" s="157" t="s">
        <v>126</v>
      </c>
      <c r="C31" s="157" t="str">
        <f>IF(B4="","",Formulas!$F$7)</f>
        <v/>
      </c>
      <c r="D31" s="59"/>
      <c r="E31" s="158">
        <f>'R2_PROD'!B104</f>
        <v>0</v>
      </c>
      <c r="F31" s="160"/>
      <c r="G31" s="160"/>
    </row>
    <row r="32" spans="1:7" ht="17.5" x14ac:dyDescent="0.5">
      <c r="A32" s="1" t="str">
        <f ca="1">'R2_ISSU'!A1</f>
        <v>แบบรายงานสัดส่วนการลงทุนตามผู้ออกหลักทรัพย์ (Issuer Limit) (รายงาน R2_ISSU)</v>
      </c>
      <c r="B32" s="157" t="s">
        <v>126</v>
      </c>
      <c r="C32" s="157" t="str">
        <f>IF(B4="","",Formulas!$F$7)</f>
        <v/>
      </c>
      <c r="D32" s="59"/>
      <c r="E32" s="159"/>
      <c r="F32" s="160"/>
      <c r="G32" s="160"/>
    </row>
    <row r="33" spans="1:7" ht="17.5" x14ac:dyDescent="0.5">
      <c r="A33" s="1" t="str">
        <f ca="1">'R2_COUT'!A1</f>
        <v>แบบรายงานสัดส่วนการลงทุนตามคู่สัญญา (Counterparty Limit) (รายงาน R2_COUT)</v>
      </c>
      <c r="B33" s="157" t="s">
        <v>126</v>
      </c>
      <c r="C33" s="157" t="str">
        <f>IF(B4="","",Formulas!$F$7)</f>
        <v/>
      </c>
      <c r="D33" s="59"/>
      <c r="E33" s="159"/>
      <c r="F33" s="160"/>
      <c r="G33" s="160"/>
    </row>
    <row r="34" spans="1:7" ht="17.5" x14ac:dyDescent="0.5">
      <c r="A34" s="1" t="str">
        <f ca="1">'R2_LOAN'!A1</f>
        <v>แบบรายงานสัดส่วนการลงทุนในการให้กู้ยืม (รายงาน R2_LOAN)</v>
      </c>
      <c r="B34" s="157" t="s">
        <v>128</v>
      </c>
      <c r="C34" s="157" t="str">
        <f>IF(B4="","",IFERROR(IF(VLOOKUP($B$4,Formulas!H:I,2,FALSE)='Cover Page_R2R3'!B34,Formulas!$F$7,Formulas!$F$8),"ไม่ต้องนำส่ง"))</f>
        <v/>
      </c>
      <c r="D34" s="59"/>
      <c r="E34" s="158">
        <f>'R2_LOAN'!H19</f>
        <v>0</v>
      </c>
      <c r="F34" s="160"/>
      <c r="G34" s="160"/>
    </row>
    <row r="35" spans="1:7" ht="17.5" x14ac:dyDescent="0.5">
      <c r="A35" s="1" t="str">
        <f ca="1">'R2_HOUS'!A1</f>
        <v>แบบรายงานการลงทุนในการให้กู้ยืมสินเชื่อเพื่อที่อยู่อาศัย (รายงาน R2_HOUS)</v>
      </c>
      <c r="B35" s="157" t="s">
        <v>127</v>
      </c>
      <c r="C35" s="157" t="str">
        <f>IF(B4="","",IF(B4=Formulas!H9,Formulas!F7,IF(B4=Formulas!H15,Formulas!F7,Formulas!F8)))</f>
        <v/>
      </c>
      <c r="D35" s="59"/>
      <c r="E35" s="159"/>
      <c r="F35" s="160"/>
      <c r="G35" s="160"/>
    </row>
    <row r="36" spans="1:7" ht="17.5" x14ac:dyDescent="0.5">
      <c r="A36" s="1" t="str">
        <f ca="1">'R2_PEV1'!A1</f>
        <v>แบบรายงานการลงทุนในกิจการเงินร่วมลงทุน และนิติบุคคลร่วมลงทุน (รายงาน R2_PEV1)</v>
      </c>
      <c r="B36" s="157" t="s">
        <v>128</v>
      </c>
      <c r="C36" s="157" t="str">
        <f>IF(B4="","",IFERROR(IF(VLOOKUP($B$4,Formulas!H:I,2,FALSE)='Cover Page_R2R3'!B36,Formulas!$F$7,Formulas!$F$8),"ไม่ต้องนำส่ง"))</f>
        <v/>
      </c>
      <c r="D36" s="59"/>
      <c r="E36" s="158">
        <f>'R2_PEV1'!G365</f>
        <v>0</v>
      </c>
      <c r="F36" s="160"/>
      <c r="G36" s="160"/>
    </row>
    <row r="37" spans="1:7" ht="17.5" x14ac:dyDescent="0.5">
      <c r="A37" s="1" t="str">
        <f ca="1">'R2_PEV2'!A1</f>
        <v>แบบรายงานการลงทุนในกิจการเงินร่วมลงทุน และนิติบุคคลร่วมลงทุน (รายละเอียด) (รายงาน R2_PEV2)</v>
      </c>
      <c r="B37" s="157" t="s">
        <v>128</v>
      </c>
      <c r="C37" s="157" t="str">
        <f>IF(B4="","",IFERROR(IF(VLOOKUP($B$4,Formulas!H:I,2,FALSE)='Cover Page_R2R3'!B37,Formulas!$F$7,Formulas!$F$8),"ไม่ต้องนำส่ง"))</f>
        <v/>
      </c>
      <c r="D37" s="59"/>
      <c r="E37" s="159"/>
      <c r="F37" s="160"/>
      <c r="G37" s="160"/>
    </row>
    <row r="38" spans="1:7" ht="17.5" x14ac:dyDescent="0.5">
      <c r="A38" s="1" t="str">
        <f ca="1">'R2_CONN'!A1</f>
        <v>แบบรายงานสัดส่วนการลงทุนในกิจการที่มีความเชื่อมโยงกับบริษัท (รายงาน R2_CONN)</v>
      </c>
      <c r="B38" s="157" t="s">
        <v>126</v>
      </c>
      <c r="C38" s="157" t="str">
        <f>IF(B4="","",Formulas!$F$7)</f>
        <v/>
      </c>
      <c r="D38" s="59"/>
      <c r="E38" s="159"/>
      <c r="F38" s="160"/>
      <c r="G38" s="160"/>
    </row>
    <row r="39" spans="1:7" ht="17.5" x14ac:dyDescent="0.5">
      <c r="A39" s="1" t="str">
        <f ca="1">'R2_OTHE'!A1</f>
        <v>แบบรายงานสัดส่วนในการถือตราสารทุนเพื่อวัตถุประสงค์ในการประกอบธุรกิจอื่น (รายงาน R2_OTHE)</v>
      </c>
      <c r="B39" s="157" t="s">
        <v>126</v>
      </c>
      <c r="C39" s="157" t="str">
        <f>IF(B4="","",Formulas!$F$7)</f>
        <v/>
      </c>
      <c r="D39" s="59"/>
      <c r="E39" s="159"/>
      <c r="F39" s="160"/>
      <c r="G39" s="160"/>
    </row>
    <row r="40" spans="1:7" ht="17.5" x14ac:dyDescent="0.5">
      <c r="A40" s="1" t="str">
        <f ca="1">'R3_RETU'!A1</f>
        <v>แบบรายงานมูลค่าการลงทุนและผลตอบแทนจากการลงทุนและการประกอบธุรกิจอื่นตามประเภทสินทรัพย์ (รายงาน R3_RETU)</v>
      </c>
      <c r="B40" s="157" t="s">
        <v>128</v>
      </c>
      <c r="C40" s="157" t="str">
        <f>IF(B4="","",IFERROR(IF(VLOOKUP($B$4,Formulas!H:I,2,FALSE)='Cover Page_R2R3'!B40,Formulas!$F$7,Formulas!$F$8),"ไม่ต้องนำส่ง"))</f>
        <v/>
      </c>
      <c r="D40" s="59"/>
      <c r="E40" s="158">
        <f>'R3_RETU'!B114</f>
        <v>0</v>
      </c>
      <c r="F40" s="160"/>
      <c r="G40" s="160"/>
    </row>
  </sheetData>
  <sheetProtection algorithmName="SHA-512" hashValue="K4DBwTDMnA5SKr4onzhaesxmRDaWN85MGjtS13RPfPJ92nqSaCG3VO122tWyzBHAhkZ2+lsO4w/rFALhmnhjRQ==" saltValue="MP/iX7l9NFR4T5doDKD4zQ==" spinCount="100000" sheet="1" formatColumns="0" formatRows="0"/>
  <conditionalFormatting sqref="E32:E33">
    <cfRule type="cellIs" dxfId="73" priority="3" operator="lessThan">
      <formula>0</formula>
    </cfRule>
  </conditionalFormatting>
  <conditionalFormatting sqref="E35">
    <cfRule type="cellIs" dxfId="72" priority="2" operator="lessThan">
      <formula>0</formula>
    </cfRule>
  </conditionalFormatting>
  <conditionalFormatting sqref="E37:E39">
    <cfRule type="cellIs" dxfId="71" priority="1" operator="lessThan">
      <formula>0</formula>
    </cfRule>
  </conditionalFormatting>
  <dataValidations count="1">
    <dataValidation type="decimal" allowBlank="1" showInputMessage="1" showErrorMessage="1" errorTitle="ข้อมูลไม่ถูกต้อง" error="กรุณาระบุข้อมูลเป็นตัวเลขไทย หรือเลขอารบิก เท่านั้น" sqref="E32:E33 E35 E37:E39" xr:uid="{88742BD0-FB33-4893-AC93-71722BBDBCF1}">
      <formula1>-1000000000000000000</formula1>
      <formula2>1000000000000000000</formula2>
    </dataValidation>
  </dataValidations>
  <pageMargins left="0.7" right="0.7" top="0.75" bottom="0.75" header="0.3" footer="0.3"/>
  <pageSetup scale="64"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C30221E6-4C51-46E9-B011-94F6B5E8C5C9}">
          <x14:formula1>
            <xm:f>Formulas!$H$4:$H$15</xm:f>
          </x14:formula1>
          <xm:sqref>B4</xm:sqref>
        </x14:dataValidation>
        <x14:dataValidation type="list" allowBlank="1" showInputMessage="1" showErrorMessage="1" xr:uid="{189C5D92-2DA3-4F65-8AC9-6D3CE420723B}">
          <x14:formula1>
            <xm:f>Formulas!$B$4:$B$6</xm:f>
          </x14:formula1>
          <xm:sqref>B11</xm:sqref>
        </x14:dataValidation>
        <x14:dataValidation type="list" allowBlank="1" showInputMessage="1" showErrorMessage="1" xr:uid="{B7E73CF9-E6A5-4CD9-8A88-25721D38CF4D}">
          <x14:formula1>
            <xm:f>Formulas!$F$19:$F$21</xm:f>
          </x14:formula1>
          <xm:sqref>D31:D40</xm:sqref>
        </x14:dataValidation>
        <x14:dataValidation type="list" allowBlank="1" showInputMessage="1" showErrorMessage="1" xr:uid="{3680470D-BD4D-4165-9CC9-E2DE820BDAB2}">
          <x14:formula1>
            <xm:f>Formulas!$F$4:$F$5</xm:f>
          </x14:formula1>
          <xm:sqref>F31:F40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5D4AB-65ED-4B40-AFED-2459F724B309}">
  <sheetPr codeName="Sheet4">
    <pageSetUpPr fitToPage="1"/>
  </sheetPr>
  <dimension ref="A1:O126"/>
  <sheetViews>
    <sheetView tabSelected="1" topLeftCell="A80" zoomScale="85" zoomScaleNormal="85" zoomScaleSheetLayoutView="50" workbookViewId="0">
      <selection activeCell="B105" sqref="B105"/>
    </sheetView>
  </sheetViews>
  <sheetFormatPr defaultColWidth="5.33203125" defaultRowHeight="17" x14ac:dyDescent="0.3"/>
  <cols>
    <col min="1" max="1" width="111.75" style="153" customWidth="1"/>
    <col min="2" max="2" width="20.33203125" style="153" bestFit="1" customWidth="1"/>
    <col min="3" max="6" width="19.83203125" style="153" bestFit="1" customWidth="1"/>
    <col min="7" max="7" width="20" style="153" bestFit="1" customWidth="1"/>
    <col min="8" max="9" width="20.75" style="153" bestFit="1" customWidth="1"/>
    <col min="10" max="10" width="22.33203125" style="153" customWidth="1"/>
    <col min="11" max="11" width="17.33203125" style="153" customWidth="1"/>
    <col min="12" max="12" width="40.6640625" style="199" customWidth="1"/>
    <col min="13" max="13" width="26" style="199" customWidth="1"/>
    <col min="14" max="14" width="5.33203125" style="199"/>
    <col min="15" max="15" width="6.1640625" style="199" bestFit="1" customWidth="1"/>
    <col min="16" max="16384" width="5.33203125" style="199"/>
  </cols>
  <sheetData>
    <row r="1" spans="1:13" s="153" customFormat="1" ht="17.5" x14ac:dyDescent="0.3">
      <c r="A1" s="161" t="str" cm="1">
        <f t="array" aca="1" ref="A1" ca="1">"แบบรายงานสัดส่วนการลงทุนตามประเภทสินทรัพย์ (Product Limit)"&amp;" (รายงาน "&amp;MID(CELL("filename",A1),FIND("]",CELL("filename",A1))+1,255)&amp;")"</f>
        <v>แบบรายงานสัดส่วนการลงทุนตามประเภทสินทรัพย์ (Product Limit) (รายงาน R2_PROD)</v>
      </c>
    </row>
    <row r="2" spans="1:13" s="153" customFormat="1" ht="17.5" x14ac:dyDescent="0.3">
      <c r="A2" s="162" t="s">
        <v>0</v>
      </c>
      <c r="B2" s="514" t="str">
        <f>IF('Cover Page_R2R3'!B3="","",'Cover Page_R2R3'!B3)</f>
        <v/>
      </c>
      <c r="C2" s="163"/>
    </row>
    <row r="3" spans="1:13" s="153" customFormat="1" ht="17.5" x14ac:dyDescent="0.3">
      <c r="A3" s="161" t="s">
        <v>26</v>
      </c>
      <c r="B3" s="515" t="str">
        <f>IF('Cover Page_R2R3'!B5="","",'Cover Page_R2R3'!B5)</f>
        <v/>
      </c>
      <c r="C3" s="163"/>
    </row>
    <row r="4" spans="1:13" s="153" customFormat="1" ht="17.5" x14ac:dyDescent="0.3">
      <c r="A4" s="162" t="s">
        <v>10</v>
      </c>
      <c r="B4" s="516"/>
      <c r="C4" s="164" t="str">
        <f>IF(B4='Cover Page_R2R3'!B11,"","ข้อมูลไม่ถูกต้อง")</f>
        <v/>
      </c>
      <c r="H4" s="162"/>
      <c r="I4" s="165"/>
      <c r="J4" s="165"/>
      <c r="K4" s="165"/>
    </row>
    <row r="5" spans="1:13" s="153" customFormat="1" ht="17.5" x14ac:dyDescent="0.3">
      <c r="A5" s="162" t="s">
        <v>9</v>
      </c>
      <c r="B5" s="517">
        <f>SUM(I10,I46,-I42)</f>
        <v>0</v>
      </c>
      <c r="C5" s="163"/>
      <c r="D5" s="166"/>
      <c r="E5" s="166"/>
      <c r="F5" s="166"/>
      <c r="G5" s="165"/>
      <c r="H5" s="165"/>
      <c r="I5" s="165"/>
      <c r="J5" s="165"/>
      <c r="K5" s="165"/>
    </row>
    <row r="6" spans="1:13" s="153" customFormat="1" ht="17.5" x14ac:dyDescent="0.3">
      <c r="A6" s="167" t="s">
        <v>196</v>
      </c>
      <c r="B6" s="518" t="str">
        <f>IF('Cover Page_R2R3'!B10="","",'Cover Page_R2R3'!B10)</f>
        <v/>
      </c>
      <c r="C6" s="163"/>
      <c r="D6" s="165"/>
      <c r="E6" s="165"/>
      <c r="F6" s="165"/>
      <c r="G6" s="165"/>
      <c r="H6" s="165"/>
      <c r="I6" s="165"/>
      <c r="J6" s="165"/>
      <c r="K6" s="165"/>
      <c r="L6" s="168"/>
    </row>
    <row r="7" spans="1:13" s="153" customFormat="1" ht="17.5" x14ac:dyDescent="0.3">
      <c r="A7" s="167" t="s">
        <v>458</v>
      </c>
      <c r="B7" s="517">
        <f>'Cover Page_R2R3'!B8-(1.4*'Cover Page_R2R3'!B9)</f>
        <v>0</v>
      </c>
      <c r="C7" s="163"/>
      <c r="D7" s="165"/>
      <c r="E7" s="165"/>
      <c r="F7" s="165"/>
      <c r="G7" s="165"/>
      <c r="H7" s="165"/>
      <c r="I7" s="165"/>
      <c r="J7" s="165"/>
      <c r="K7" s="165"/>
    </row>
    <row r="8" spans="1:13" s="31" customFormat="1" x14ac:dyDescent="0.3">
      <c r="L8" s="72"/>
    </row>
    <row r="9" spans="1:13" s="153" customFormat="1" ht="70" x14ac:dyDescent="0.3">
      <c r="A9" s="169" t="s">
        <v>27</v>
      </c>
      <c r="B9" s="170" t="s">
        <v>28</v>
      </c>
      <c r="C9" s="170" t="s">
        <v>217</v>
      </c>
      <c r="D9" s="170" t="s">
        <v>273</v>
      </c>
      <c r="E9" s="170" t="s">
        <v>123</v>
      </c>
      <c r="F9" s="170" t="s">
        <v>124</v>
      </c>
      <c r="G9" s="170" t="s">
        <v>125</v>
      </c>
      <c r="H9" s="170" t="s">
        <v>268</v>
      </c>
      <c r="I9" s="170" t="s">
        <v>29</v>
      </c>
      <c r="J9" s="170" t="s">
        <v>527</v>
      </c>
      <c r="K9" s="170" t="s">
        <v>219</v>
      </c>
      <c r="L9" s="170" t="s">
        <v>468</v>
      </c>
      <c r="M9" s="170" t="s">
        <v>469</v>
      </c>
    </row>
    <row r="10" spans="1:13" s="153" customFormat="1" ht="17.5" x14ac:dyDescent="0.3">
      <c r="A10" s="171" t="s">
        <v>472</v>
      </c>
      <c r="B10" s="60">
        <f>SUM(B11:B12,B15,B20,B26,B29:B29,B32,B44:B45)</f>
        <v>0</v>
      </c>
      <c r="C10" s="60">
        <f t="shared" ref="C10:G10" si="0">SUM(C11:C12,C15,C20,C26,C29:C29,C32,C44:C45)</f>
        <v>0</v>
      </c>
      <c r="D10" s="60">
        <f t="shared" si="0"/>
        <v>0</v>
      </c>
      <c r="E10" s="60">
        <f t="shared" si="0"/>
        <v>0</v>
      </c>
      <c r="F10" s="60">
        <f t="shared" si="0"/>
        <v>0</v>
      </c>
      <c r="G10" s="60">
        <f t="shared" si="0"/>
        <v>0</v>
      </c>
      <c r="H10" s="60">
        <f>SUM(Product.Limit14[[#This Row],[ลงทุนผ่านหน่วยลงทุนของกองทุนส่วนบุคคลที่ไม่ใช่กองทุน Private credit
(3.1)]:[ลงทุนผ่านหน่วยลงทุนของกองทุนอื่น
(3.5)]])</f>
        <v>0</v>
      </c>
      <c r="I10" s="89">
        <f>SUM(B10,H10)</f>
        <v>0</v>
      </c>
      <c r="J10" s="75"/>
      <c r="K10" s="123">
        <f>IFERROR(Product.Limit14[[#This Row],[รวม
 (4) = (2) + (3)]]/$B$5*100,0)</f>
        <v>0</v>
      </c>
      <c r="L10" s="124"/>
      <c r="M10" s="208"/>
    </row>
    <row r="11" spans="1:13" s="153" customFormat="1" ht="19.5" x14ac:dyDescent="0.3">
      <c r="A11" s="172" t="s">
        <v>274</v>
      </c>
      <c r="B11" s="65"/>
      <c r="C11" s="65"/>
      <c r="D11" s="65"/>
      <c r="E11" s="65"/>
      <c r="F11" s="65"/>
      <c r="G11" s="65"/>
      <c r="H11" s="66">
        <f>SUM(Product.Limit14[[#This Row],[ลงทุนผ่านหน่วยลงทุนของกองทุนส่วนบุคคลที่ไม่ใช่กองทุน Private credit
(3.1)]:[ลงทุนผ่านหน่วยลงทุนของกองทุนอื่น
(3.5)]])</f>
        <v>0</v>
      </c>
      <c r="I11" s="67">
        <f t="shared" ref="I11:I74" si="1">SUM(B11,H11)</f>
        <v>0</v>
      </c>
      <c r="J11" s="76" t="s">
        <v>5</v>
      </c>
      <c r="K11" s="68">
        <f>IFERROR(Product.Limit14[[#This Row],[รวม
 (4) = (2) + (3)]]/$B$5*100,0)</f>
        <v>0</v>
      </c>
      <c r="L11" s="125"/>
      <c r="M11" s="208"/>
    </row>
    <row r="12" spans="1:13" s="153" customFormat="1" ht="17.5" x14ac:dyDescent="0.3">
      <c r="A12" s="173" t="s">
        <v>145</v>
      </c>
      <c r="B12" s="66">
        <f>SUM(B13:B14)</f>
        <v>0</v>
      </c>
      <c r="C12" s="66">
        <f t="shared" ref="C12:G12" si="2">SUM(C13:C14)</f>
        <v>0</v>
      </c>
      <c r="D12" s="66">
        <f t="shared" si="2"/>
        <v>0</v>
      </c>
      <c r="E12" s="66">
        <f t="shared" si="2"/>
        <v>0</v>
      </c>
      <c r="F12" s="66">
        <f t="shared" si="2"/>
        <v>0</v>
      </c>
      <c r="G12" s="66">
        <f t="shared" si="2"/>
        <v>0</v>
      </c>
      <c r="H12" s="66">
        <f>SUM(Product.Limit14[[#This Row],[ลงทุนผ่านหน่วยลงทุนของกองทุนส่วนบุคคลที่ไม่ใช่กองทุน Private credit
(3.1)]:[ลงทุนผ่านหน่วยลงทุนของกองทุนอื่น
(3.5)]])</f>
        <v>0</v>
      </c>
      <c r="I12" s="67">
        <f t="shared" si="1"/>
        <v>0</v>
      </c>
      <c r="J12" s="76" t="s">
        <v>5</v>
      </c>
      <c r="K12" s="68">
        <f>IFERROR(Product.Limit14[[#This Row],[รวม
 (4) = (2) + (3)]]/$B$5*100,0)</f>
        <v>0</v>
      </c>
      <c r="L12" s="125"/>
      <c r="M12" s="208"/>
    </row>
    <row r="13" spans="1:13" s="153" customFormat="1" ht="19.5" x14ac:dyDescent="0.3">
      <c r="A13" s="174" t="s">
        <v>474</v>
      </c>
      <c r="B13" s="65"/>
      <c r="C13" s="65"/>
      <c r="D13" s="65"/>
      <c r="E13" s="65"/>
      <c r="F13" s="65"/>
      <c r="G13" s="65"/>
      <c r="H13" s="66">
        <f>SUM(Product.Limit14[[#This Row],[ลงทุนผ่านหน่วยลงทุนของกองทุนส่วนบุคคลที่ไม่ใช่กองทุน Private credit
(3.1)]:[ลงทุนผ่านหน่วยลงทุนของกองทุนอื่น
(3.5)]])</f>
        <v>0</v>
      </c>
      <c r="I13" s="67">
        <f t="shared" si="1"/>
        <v>0</v>
      </c>
      <c r="J13" s="76"/>
      <c r="K13" s="68">
        <f>IFERROR(Product.Limit14[[#This Row],[รวม
 (4) = (2) + (3)]]/$B$5*100,0)</f>
        <v>0</v>
      </c>
      <c r="L13" s="125"/>
      <c r="M13" s="208"/>
    </row>
    <row r="14" spans="1:13" s="153" customFormat="1" ht="19.5" x14ac:dyDescent="0.3">
      <c r="A14" s="174" t="s">
        <v>275</v>
      </c>
      <c r="B14" s="65"/>
      <c r="C14" s="65"/>
      <c r="D14" s="65"/>
      <c r="E14" s="65"/>
      <c r="F14" s="65"/>
      <c r="G14" s="65"/>
      <c r="H14" s="66">
        <f>SUM(Product.Limit14[[#This Row],[ลงทุนผ่านหน่วยลงทุนของกองทุนส่วนบุคคลที่ไม่ใช่กองทุน Private credit
(3.1)]:[ลงทุนผ่านหน่วยลงทุนของกองทุนอื่น
(3.5)]])</f>
        <v>0</v>
      </c>
      <c r="I14" s="67">
        <f t="shared" si="1"/>
        <v>0</v>
      </c>
      <c r="J14" s="76"/>
      <c r="K14" s="68">
        <f>IFERROR(Product.Limit14[[#This Row],[รวม
 (4) = (2) + (3)]]/$B$5*100,0)</f>
        <v>0</v>
      </c>
      <c r="L14" s="125"/>
      <c r="M14" s="208"/>
    </row>
    <row r="15" spans="1:13" s="153" customFormat="1" ht="17.5" x14ac:dyDescent="0.3">
      <c r="A15" s="173" t="s">
        <v>481</v>
      </c>
      <c r="B15" s="66">
        <f>SUM(B16:B19)</f>
        <v>0</v>
      </c>
      <c r="C15" s="66">
        <f t="shared" ref="C15:G15" si="3">SUM(C16:C19)</f>
        <v>0</v>
      </c>
      <c r="D15" s="66">
        <f t="shared" si="3"/>
        <v>0</v>
      </c>
      <c r="E15" s="66">
        <f t="shared" si="3"/>
        <v>0</v>
      </c>
      <c r="F15" s="66">
        <f t="shared" si="3"/>
        <v>0</v>
      </c>
      <c r="G15" s="66">
        <f t="shared" si="3"/>
        <v>0</v>
      </c>
      <c r="H15" s="66">
        <f>SUM(Product.Limit14[[#This Row],[ลงทุนผ่านหน่วยลงทุนของกองทุนส่วนบุคคลที่ไม่ใช่กองทุน Private credit
(3.1)]:[ลงทุนผ่านหน่วยลงทุนของกองทุนอื่น
(3.5)]])</f>
        <v>0</v>
      </c>
      <c r="I15" s="67">
        <f t="shared" si="1"/>
        <v>0</v>
      </c>
      <c r="J15" s="76">
        <v>0.6</v>
      </c>
      <c r="K15" s="68">
        <f>IFERROR(Product.Limit14[[#This Row],[รวม
 (4) = (2) + (3)]]/$B$5*100,0)</f>
        <v>0</v>
      </c>
      <c r="L15" s="125" t="str">
        <f>IFERROR(IF(K15&gt;J15*100,"กรุณาใส่เหตุผลและการดำเนินการต่อไปในช่องหมายเหตุ (8)",""),"")</f>
        <v/>
      </c>
      <c r="M15" s="208"/>
    </row>
    <row r="16" spans="1:13" s="153" customFormat="1" ht="19.5" x14ac:dyDescent="0.3">
      <c r="A16" s="174" t="s">
        <v>276</v>
      </c>
      <c r="B16" s="65"/>
      <c r="C16" s="65"/>
      <c r="D16" s="65"/>
      <c r="E16" s="65"/>
      <c r="F16" s="65"/>
      <c r="G16" s="65"/>
      <c r="H16" s="66">
        <f>SUM(Product.Limit14[[#This Row],[ลงทุนผ่านหน่วยลงทุนของกองทุนส่วนบุคคลที่ไม่ใช่กองทุน Private credit
(3.1)]:[ลงทุนผ่านหน่วยลงทุนของกองทุนอื่น
(3.5)]])</f>
        <v>0</v>
      </c>
      <c r="I16" s="67">
        <f t="shared" si="1"/>
        <v>0</v>
      </c>
      <c r="J16" s="73"/>
      <c r="K16" s="68">
        <f>IFERROR(Product.Limit14[[#This Row],[รวม
 (4) = (2) + (3)]]/$B$5*100,0)</f>
        <v>0</v>
      </c>
      <c r="L16" s="125"/>
      <c r="M16" s="208"/>
    </row>
    <row r="17" spans="1:15" s="153" customFormat="1" ht="17.5" x14ac:dyDescent="0.3">
      <c r="A17" s="174" t="s">
        <v>137</v>
      </c>
      <c r="B17" s="65"/>
      <c r="C17" s="65"/>
      <c r="D17" s="65"/>
      <c r="E17" s="65"/>
      <c r="F17" s="65"/>
      <c r="G17" s="65"/>
      <c r="H17" s="66">
        <f>SUM(Product.Limit14[[#This Row],[ลงทุนผ่านหน่วยลงทุนของกองทุนส่วนบุคคลที่ไม่ใช่กองทุน Private credit
(3.1)]:[ลงทุนผ่านหน่วยลงทุนของกองทุนอื่น
(3.5)]])</f>
        <v>0</v>
      </c>
      <c r="I17" s="67">
        <f t="shared" si="1"/>
        <v>0</v>
      </c>
      <c r="J17" s="73"/>
      <c r="K17" s="68">
        <f>IFERROR(Product.Limit14[[#This Row],[รวม
 (4) = (2) + (3)]]/$B$5*100,0)</f>
        <v>0</v>
      </c>
      <c r="L17" s="125"/>
      <c r="M17" s="208"/>
    </row>
    <row r="18" spans="1:15" s="153" customFormat="1" ht="17.5" x14ac:dyDescent="0.3">
      <c r="A18" s="174" t="s">
        <v>138</v>
      </c>
      <c r="B18" s="65"/>
      <c r="C18" s="65"/>
      <c r="D18" s="65"/>
      <c r="E18" s="65"/>
      <c r="F18" s="65"/>
      <c r="G18" s="65"/>
      <c r="H18" s="66">
        <f>SUM(Product.Limit14[[#This Row],[ลงทุนผ่านหน่วยลงทุนของกองทุนส่วนบุคคลที่ไม่ใช่กองทุน Private credit
(3.1)]:[ลงทุนผ่านหน่วยลงทุนของกองทุนอื่น
(3.5)]])</f>
        <v>0</v>
      </c>
      <c r="I18" s="67">
        <f t="shared" si="1"/>
        <v>0</v>
      </c>
      <c r="J18" s="73"/>
      <c r="K18" s="68">
        <f>IFERROR(Product.Limit14[[#This Row],[รวม
 (4) = (2) + (3)]]/$B$5*100,0)</f>
        <v>0</v>
      </c>
      <c r="L18" s="125"/>
      <c r="M18" s="208"/>
    </row>
    <row r="19" spans="1:15" s="153" customFormat="1" ht="36.5" x14ac:dyDescent="0.3">
      <c r="A19" s="174" t="s">
        <v>277</v>
      </c>
      <c r="B19" s="65"/>
      <c r="C19" s="65"/>
      <c r="D19" s="65"/>
      <c r="E19" s="65"/>
      <c r="F19" s="65"/>
      <c r="G19" s="65"/>
      <c r="H19" s="66">
        <f>SUM(Product.Limit14[[#This Row],[ลงทุนผ่านหน่วยลงทุนของกองทุนส่วนบุคคลที่ไม่ใช่กองทุน Private credit
(3.1)]:[ลงทุนผ่านหน่วยลงทุนของกองทุนอื่น
(3.5)]])</f>
        <v>0</v>
      </c>
      <c r="I19" s="67">
        <f t="shared" si="1"/>
        <v>0</v>
      </c>
      <c r="J19" s="73"/>
      <c r="K19" s="68">
        <f>IFERROR(Product.Limit14[[#This Row],[รวม
 (4) = (2) + (3)]]/$B$5*100,0)</f>
        <v>0</v>
      </c>
      <c r="L19" s="125"/>
      <c r="M19" s="208"/>
    </row>
    <row r="20" spans="1:15" s="153" customFormat="1" ht="17.5" x14ac:dyDescent="0.3">
      <c r="A20" s="173" t="s">
        <v>254</v>
      </c>
      <c r="B20" s="66">
        <f>SUM(B21,B25)</f>
        <v>0</v>
      </c>
      <c r="C20" s="66">
        <f t="shared" ref="C20:G20" si="4">SUM(C21,C25)</f>
        <v>0</v>
      </c>
      <c r="D20" s="66">
        <f t="shared" si="4"/>
        <v>0</v>
      </c>
      <c r="E20" s="66">
        <f t="shared" si="4"/>
        <v>0</v>
      </c>
      <c r="F20" s="66">
        <f t="shared" si="4"/>
        <v>0</v>
      </c>
      <c r="G20" s="66">
        <f t="shared" si="4"/>
        <v>0</v>
      </c>
      <c r="H20" s="66">
        <f>SUM(Product.Limit14[[#This Row],[ลงทุนผ่านหน่วยลงทุนของกองทุนส่วนบุคคลที่ไม่ใช่กองทุน Private credit
(3.1)]:[ลงทุนผ่านหน่วยลงทุนของกองทุนอื่น
(3.5)]])</f>
        <v>0</v>
      </c>
      <c r="I20" s="67">
        <f t="shared" si="1"/>
        <v>0</v>
      </c>
      <c r="J20" s="73"/>
      <c r="K20" s="68">
        <f>IFERROR(Product.Limit14[[#This Row],[รวม
 (4) = (2) + (3)]]/$B$5*100,0)</f>
        <v>0</v>
      </c>
      <c r="L20" s="125"/>
      <c r="M20" s="208"/>
    </row>
    <row r="21" spans="1:15" s="153" customFormat="1" ht="19.5" x14ac:dyDescent="0.3">
      <c r="A21" s="175" t="s">
        <v>476</v>
      </c>
      <c r="B21" s="66">
        <f>SUM(B22:B24)</f>
        <v>0</v>
      </c>
      <c r="C21" s="66">
        <f t="shared" ref="C21:G21" si="5">SUM(C22:C24)</f>
        <v>0</v>
      </c>
      <c r="D21" s="66">
        <f t="shared" si="5"/>
        <v>0</v>
      </c>
      <c r="E21" s="66">
        <f t="shared" si="5"/>
        <v>0</v>
      </c>
      <c r="F21" s="66">
        <f t="shared" si="5"/>
        <v>0</v>
      </c>
      <c r="G21" s="66">
        <f t="shared" si="5"/>
        <v>0</v>
      </c>
      <c r="H21" s="66">
        <f>SUM(Product.Limit14[[#This Row],[ลงทุนผ่านหน่วยลงทุนของกองทุนส่วนบุคคลที่ไม่ใช่กองทุน Private credit
(3.1)]:[ลงทุนผ่านหน่วยลงทุนของกองทุนอื่น
(3.5)]])</f>
        <v>0</v>
      </c>
      <c r="I21" s="67">
        <f t="shared" si="1"/>
        <v>0</v>
      </c>
      <c r="J21" s="73" t="str">
        <f>IF(B4="ผ่านการคัดกรองพิเศษ","&gt;30%","30%")</f>
        <v>30%</v>
      </c>
      <c r="K21" s="126">
        <f>IFERROR(Product.Limit14[[#This Row],[รวม
 (4) = (2) + (3)]]/$B$5*100,0)</f>
        <v>0</v>
      </c>
      <c r="L21" s="125" t="str">
        <f>IF(((I20-30%*B5)+I64)&gt;B7,"กรุณาใส่เหตุผลและการดำเนินการต่อไปในช่องหมายเหตุ (8)","")</f>
        <v/>
      </c>
      <c r="M21" s="208"/>
      <c r="O21" s="176"/>
    </row>
    <row r="22" spans="1:15" s="153" customFormat="1" ht="17.5" x14ac:dyDescent="0.3">
      <c r="A22" s="177" t="s">
        <v>251</v>
      </c>
      <c r="B22" s="65"/>
      <c r="C22" s="65"/>
      <c r="D22" s="65"/>
      <c r="E22" s="65"/>
      <c r="F22" s="65"/>
      <c r="G22" s="65"/>
      <c r="H22" s="66">
        <f>SUM(Product.Limit14[[#This Row],[ลงทุนผ่านหน่วยลงทุนของกองทุนส่วนบุคคลที่ไม่ใช่กองทุน Private credit
(3.1)]:[ลงทุนผ่านหน่วยลงทุนของกองทุนอื่น
(3.5)]])</f>
        <v>0</v>
      </c>
      <c r="I22" s="67">
        <f t="shared" si="1"/>
        <v>0</v>
      </c>
      <c r="J22" s="73"/>
      <c r="K22" s="68">
        <f>IFERROR(Product.Limit14[[#This Row],[รวม
 (4) = (2) + (3)]]/$B$5*100,0)</f>
        <v>0</v>
      </c>
      <c r="L22" s="125"/>
      <c r="M22" s="208"/>
    </row>
    <row r="23" spans="1:15" s="153" customFormat="1" ht="17.5" x14ac:dyDescent="0.3">
      <c r="A23" s="177" t="s">
        <v>255</v>
      </c>
      <c r="B23" s="65"/>
      <c r="C23" s="65"/>
      <c r="D23" s="65"/>
      <c r="E23" s="65"/>
      <c r="F23" s="65"/>
      <c r="G23" s="65"/>
      <c r="H23" s="66">
        <f>SUM(Product.Limit14[[#This Row],[ลงทุนผ่านหน่วยลงทุนของกองทุนส่วนบุคคลที่ไม่ใช่กองทุน Private credit
(3.1)]:[ลงทุนผ่านหน่วยลงทุนของกองทุนอื่น
(3.5)]])</f>
        <v>0</v>
      </c>
      <c r="I23" s="67">
        <f t="shared" si="1"/>
        <v>0</v>
      </c>
      <c r="J23" s="73"/>
      <c r="K23" s="68">
        <f>IFERROR(Product.Limit14[[#This Row],[รวม
 (4) = (2) + (3)]]/$B$5*100,0)</f>
        <v>0</v>
      </c>
      <c r="L23" s="125"/>
      <c r="M23" s="208"/>
    </row>
    <row r="24" spans="1:15" s="163" customFormat="1" ht="17.5" x14ac:dyDescent="0.3">
      <c r="A24" s="178" t="s">
        <v>252</v>
      </c>
      <c r="B24" s="65"/>
      <c r="C24" s="65"/>
      <c r="D24" s="65"/>
      <c r="E24" s="65"/>
      <c r="F24" s="65"/>
      <c r="G24" s="65"/>
      <c r="H24" s="66">
        <f>SUM(Product.Limit14[[#This Row],[ลงทุนผ่านหน่วยลงทุนของกองทุนส่วนบุคคลที่ไม่ใช่กองทุน Private credit
(3.1)]:[ลงทุนผ่านหน่วยลงทุนของกองทุนอื่น
(3.5)]])</f>
        <v>0</v>
      </c>
      <c r="I24" s="67">
        <f t="shared" si="1"/>
        <v>0</v>
      </c>
      <c r="J24" s="73"/>
      <c r="K24" s="68">
        <f>IFERROR(Product.Limit14[[#This Row],[รวม
 (4) = (2) + (3)]]/$B$5*100,0)</f>
        <v>0</v>
      </c>
      <c r="L24" s="125"/>
      <c r="M24" s="208"/>
      <c r="N24" s="168"/>
    </row>
    <row r="25" spans="1:15" s="153" customFormat="1" ht="17.5" x14ac:dyDescent="0.3">
      <c r="A25" s="174" t="s">
        <v>253</v>
      </c>
      <c r="B25" s="65"/>
      <c r="C25" s="32"/>
      <c r="D25" s="32"/>
      <c r="E25" s="32"/>
      <c r="F25" s="32"/>
      <c r="G25" s="32"/>
      <c r="H25" s="66">
        <f>SUM(Product.Limit14[[#This Row],[ลงทุนผ่านหน่วยลงทุนของกองทุนส่วนบุคคลที่ไม่ใช่กองทุน Private credit
(3.1)]:[ลงทุนผ่านหน่วยลงทุนของกองทุนอื่น
(3.5)]])</f>
        <v>0</v>
      </c>
      <c r="I25" s="67">
        <f t="shared" si="1"/>
        <v>0</v>
      </c>
      <c r="J25" s="73"/>
      <c r="K25" s="68">
        <f>IFERROR(Product.Limit14[[#This Row],[รวม
 (4) = (2) + (3)]]/$B$5*100,0)</f>
        <v>0</v>
      </c>
      <c r="L25" s="125"/>
      <c r="M25" s="208"/>
    </row>
    <row r="26" spans="1:15" s="153" customFormat="1" ht="34" x14ac:dyDescent="0.3">
      <c r="A26" s="173" t="s">
        <v>515</v>
      </c>
      <c r="B26" s="66">
        <f>SUM(B27:B28)</f>
        <v>0</v>
      </c>
      <c r="C26" s="66">
        <f t="shared" ref="C26:G26" si="6">SUM(C27:C28)</f>
        <v>0</v>
      </c>
      <c r="D26" s="66">
        <f t="shared" si="6"/>
        <v>0</v>
      </c>
      <c r="E26" s="66">
        <f t="shared" si="6"/>
        <v>0</v>
      </c>
      <c r="F26" s="66">
        <f t="shared" si="6"/>
        <v>0</v>
      </c>
      <c r="G26" s="66">
        <f t="shared" si="6"/>
        <v>0</v>
      </c>
      <c r="H26" s="66">
        <f>SUM(Product.Limit14[[#This Row],[ลงทุนผ่านหน่วยลงทุนของกองทุนส่วนบุคคลที่ไม่ใช่กองทุน Private credit
(3.1)]:[ลงทุนผ่านหน่วยลงทุนของกองทุนอื่น
(3.5)]])</f>
        <v>0</v>
      </c>
      <c r="I26" s="67">
        <f t="shared" si="1"/>
        <v>0</v>
      </c>
      <c r="J26" s="73">
        <v>0.3</v>
      </c>
      <c r="K26" s="68">
        <f>IFERROR(Product.Limit14[[#This Row],[รวม
 (4) = (2) + (3)]]/$B$5*100,0)</f>
        <v>0</v>
      </c>
      <c r="L26" s="125" t="str">
        <f>IFERROR(IF(K26&gt;J26*100,"กรุณาใส่เหตุผลและการดำเนินการต่อไปในช่องหมายเหตุ (8)",""),"")</f>
        <v/>
      </c>
      <c r="M26" s="208"/>
    </row>
    <row r="27" spans="1:15" s="153" customFormat="1" ht="36.5" x14ac:dyDescent="0.3">
      <c r="A27" s="174" t="s">
        <v>516</v>
      </c>
      <c r="B27" s="32"/>
      <c r="C27" s="65"/>
      <c r="D27" s="65"/>
      <c r="E27" s="65"/>
      <c r="F27" s="65"/>
      <c r="G27" s="65"/>
      <c r="H27" s="66">
        <f>SUM(Product.Limit14[[#This Row],[ลงทุนผ่านหน่วยลงทุนของกองทุนส่วนบุคคลที่ไม่ใช่กองทุน Private credit
(3.1)]:[ลงทุนผ่านหน่วยลงทุนของกองทุนอื่น
(3.5)]])</f>
        <v>0</v>
      </c>
      <c r="I27" s="67">
        <f t="shared" si="1"/>
        <v>0</v>
      </c>
      <c r="J27" s="73"/>
      <c r="K27" s="68">
        <f>IFERROR(Product.Limit14[[#This Row],[รวม
 (4) = (2) + (3)]]/$B$5*100,0)</f>
        <v>0</v>
      </c>
      <c r="L27" s="125"/>
      <c r="M27" s="208"/>
    </row>
    <row r="28" spans="1:15" s="153" customFormat="1" ht="19.5" x14ac:dyDescent="0.3">
      <c r="A28" s="134" t="s">
        <v>489</v>
      </c>
      <c r="B28" s="65"/>
      <c r="C28" s="65"/>
      <c r="D28" s="65"/>
      <c r="E28" s="65"/>
      <c r="F28" s="65"/>
      <c r="G28" s="65"/>
      <c r="H28" s="66">
        <f>SUM(Product.Limit14[[#This Row],[ลงทุนผ่านหน่วยลงทุนของกองทุนส่วนบุคคลที่ไม่ใช่กองทุน Private credit
(3.1)]:[ลงทุนผ่านหน่วยลงทุนของกองทุนอื่น
(3.5)]])</f>
        <v>0</v>
      </c>
      <c r="I28" s="67">
        <f t="shared" si="1"/>
        <v>0</v>
      </c>
      <c r="J28" s="73">
        <v>0.1</v>
      </c>
      <c r="K28" s="68">
        <f>IFERROR(Product.Limit14[[#This Row],[รวม
 (4) = (2) + (3)]]/$B$5*100,0)</f>
        <v>0</v>
      </c>
      <c r="L28" s="125" t="str">
        <f>IFERROR(IF(K28&gt;J28*100,"กรุณาใส่เหตุผลและการดำเนินการต่อไปในช่องหมายเหตุ (8)",""),"")</f>
        <v/>
      </c>
      <c r="M28" s="208"/>
    </row>
    <row r="29" spans="1:15" s="153" customFormat="1" ht="17.5" x14ac:dyDescent="0.3">
      <c r="A29" s="173" t="s">
        <v>486</v>
      </c>
      <c r="B29" s="66">
        <f>SUM(B30:B31)</f>
        <v>0</v>
      </c>
      <c r="C29" s="66">
        <f t="shared" ref="C29:G29" si="7">SUM(C30:C31)</f>
        <v>0</v>
      </c>
      <c r="D29" s="66">
        <f t="shared" si="7"/>
        <v>0</v>
      </c>
      <c r="E29" s="66">
        <f t="shared" si="7"/>
        <v>0</v>
      </c>
      <c r="F29" s="66">
        <f t="shared" si="7"/>
        <v>0</v>
      </c>
      <c r="G29" s="66">
        <f t="shared" si="7"/>
        <v>0</v>
      </c>
      <c r="H29" s="66">
        <f>SUM(Product.Limit14[[#This Row],[ลงทุนผ่านหน่วยลงทุนของกองทุนส่วนบุคคลที่ไม่ใช่กองทุน Private credit
(3.1)]:[ลงทุนผ่านหน่วยลงทุนของกองทุนอื่น
(3.5)]])</f>
        <v>0</v>
      </c>
      <c r="I29" s="67">
        <f t="shared" si="1"/>
        <v>0</v>
      </c>
      <c r="J29" s="73" t="s">
        <v>6</v>
      </c>
      <c r="K29" s="68">
        <f>IFERROR(Product.Limit14[[#This Row],[รวม
 (4) = (2) + (3)]]/$B$5*100,0)</f>
        <v>0</v>
      </c>
      <c r="L29" s="125"/>
      <c r="M29" s="208"/>
    </row>
    <row r="30" spans="1:15" s="153" customFormat="1" ht="19.5" x14ac:dyDescent="0.3">
      <c r="A30" s="174" t="s">
        <v>278</v>
      </c>
      <c r="B30" s="65"/>
      <c r="C30" s="65"/>
      <c r="D30" s="65"/>
      <c r="E30" s="65"/>
      <c r="F30" s="65"/>
      <c r="G30" s="65"/>
      <c r="H30" s="66">
        <f>SUM(Product.Limit14[[#This Row],[ลงทุนผ่านหน่วยลงทุนของกองทุนส่วนบุคคลที่ไม่ใช่กองทุน Private credit
(3.1)]:[ลงทุนผ่านหน่วยลงทุนของกองทุนอื่น
(3.5)]])</f>
        <v>0</v>
      </c>
      <c r="I30" s="67">
        <f t="shared" si="1"/>
        <v>0</v>
      </c>
      <c r="J30" s="73"/>
      <c r="K30" s="68">
        <f>IFERROR(Product.Limit14[[#This Row],[รวม
 (4) = (2) + (3)]]/$B$5*100,0)</f>
        <v>0</v>
      </c>
      <c r="L30" s="125"/>
      <c r="M30" s="208"/>
    </row>
    <row r="31" spans="1:15" s="153" customFormat="1" ht="19.5" x14ac:dyDescent="0.3">
      <c r="A31" s="174" t="s">
        <v>279</v>
      </c>
      <c r="B31" s="65"/>
      <c r="C31" s="65"/>
      <c r="D31" s="65"/>
      <c r="E31" s="65"/>
      <c r="F31" s="65"/>
      <c r="G31" s="65"/>
      <c r="H31" s="66">
        <f>SUM(Product.Limit14[[#This Row],[ลงทุนผ่านหน่วยลงทุนของกองทุนส่วนบุคคลที่ไม่ใช่กองทุน Private credit
(3.1)]:[ลงทุนผ่านหน่วยลงทุนของกองทุนอื่น
(3.5)]])</f>
        <v>0</v>
      </c>
      <c r="I31" s="67">
        <f t="shared" si="1"/>
        <v>0</v>
      </c>
      <c r="J31" s="73"/>
      <c r="K31" s="68">
        <f>IFERROR(Product.Limit14[[#This Row],[รวม
 (4) = (2) + (3)]]/$B$5*100,0)</f>
        <v>0</v>
      </c>
      <c r="L31" s="125"/>
      <c r="M31" s="208"/>
    </row>
    <row r="32" spans="1:15" s="153" customFormat="1" ht="17.5" x14ac:dyDescent="0.3">
      <c r="A32" s="173" t="s">
        <v>280</v>
      </c>
      <c r="B32" s="66">
        <f>SUM(B33:B33,B43)</f>
        <v>0</v>
      </c>
      <c r="C32" s="66">
        <f t="shared" ref="C32:G32" si="8">SUM(C33:C33,C43)</f>
        <v>0</v>
      </c>
      <c r="D32" s="66">
        <f t="shared" si="8"/>
        <v>0</v>
      </c>
      <c r="E32" s="66">
        <f t="shared" si="8"/>
        <v>0</v>
      </c>
      <c r="F32" s="66">
        <f t="shared" si="8"/>
        <v>0</v>
      </c>
      <c r="G32" s="66">
        <f t="shared" si="8"/>
        <v>0</v>
      </c>
      <c r="H32" s="66">
        <f>SUM(Product.Limit14[[#This Row],[ลงทุนผ่านหน่วยลงทุนของกองทุนส่วนบุคคลที่ไม่ใช่กองทุน Private credit
(3.1)]:[ลงทุนผ่านหน่วยลงทุนของกองทุนอื่น
(3.5)]])</f>
        <v>0</v>
      </c>
      <c r="I32" s="67">
        <f t="shared" si="1"/>
        <v>0</v>
      </c>
      <c r="J32" s="73"/>
      <c r="K32" s="68">
        <f>IFERROR(Product.Limit14[[#This Row],[รวม
 (4) = (2) + (3)]]/$B$5*100,0)</f>
        <v>0</v>
      </c>
      <c r="L32" s="125"/>
      <c r="M32" s="208"/>
    </row>
    <row r="33" spans="1:14" s="163" customFormat="1" ht="34" x14ac:dyDescent="0.3">
      <c r="A33" s="175" t="s">
        <v>477</v>
      </c>
      <c r="B33" s="66">
        <f>SUM(B34,B42)</f>
        <v>0</v>
      </c>
      <c r="C33" s="66">
        <f t="shared" ref="C33:G33" si="9">SUM(C34,C42)</f>
        <v>0</v>
      </c>
      <c r="D33" s="66">
        <f t="shared" si="9"/>
        <v>0</v>
      </c>
      <c r="E33" s="66">
        <f t="shared" si="9"/>
        <v>0</v>
      </c>
      <c r="F33" s="66">
        <f t="shared" si="9"/>
        <v>0</v>
      </c>
      <c r="G33" s="66">
        <f t="shared" si="9"/>
        <v>0</v>
      </c>
      <c r="H33" s="66">
        <f>SUM(Product.Limit14[[#This Row],[ลงทุนผ่านหน่วยลงทุนของกองทุนส่วนบุคคลที่ไม่ใช่กองทุน Private credit
(3.1)]:[ลงทุนผ่านหน่วยลงทุนของกองทุนอื่น
(3.5)]])</f>
        <v>0</v>
      </c>
      <c r="I33" s="67">
        <f t="shared" si="1"/>
        <v>0</v>
      </c>
      <c r="J33" s="73">
        <v>0.25</v>
      </c>
      <c r="K33" s="68">
        <f>IFERROR(Product.Limit14[[#This Row],[รวม
 (4) = (2) + (3)]]/$B$5*100,0)</f>
        <v>0</v>
      </c>
      <c r="L33" s="125" t="str">
        <f>IFERROR(IF(K33&gt;J33*100,"กรุณาใส่เหตุผลและการดำเนินการต่อไปในช่องหมายเหตุ (8)",""),"")</f>
        <v/>
      </c>
      <c r="M33" s="208"/>
      <c r="N33" s="153"/>
    </row>
    <row r="34" spans="1:14" s="163" customFormat="1" ht="19.5" x14ac:dyDescent="0.3">
      <c r="A34" s="179" t="s">
        <v>478</v>
      </c>
      <c r="B34" s="66">
        <f>SUM(B35,B38:B41)</f>
        <v>0</v>
      </c>
      <c r="C34" s="66">
        <f t="shared" ref="C34:G34" si="10">SUM(C35,C38:C41)</f>
        <v>0</v>
      </c>
      <c r="D34" s="66">
        <f t="shared" si="10"/>
        <v>0</v>
      </c>
      <c r="E34" s="66">
        <f t="shared" si="10"/>
        <v>0</v>
      </c>
      <c r="F34" s="66">
        <f t="shared" si="10"/>
        <v>0</v>
      </c>
      <c r="G34" s="66">
        <f t="shared" si="10"/>
        <v>0</v>
      </c>
      <c r="H34" s="66">
        <f>SUM(Product.Limit14[[#This Row],[ลงทุนผ่านหน่วยลงทุนของกองทุนส่วนบุคคลที่ไม่ใช่กองทุน Private credit
(3.1)]:[ลงทุนผ่านหน่วยลงทุนของกองทุนอื่น
(3.5)]])</f>
        <v>0</v>
      </c>
      <c r="I34" s="67">
        <f t="shared" si="1"/>
        <v>0</v>
      </c>
      <c r="J34" s="73">
        <v>0.2</v>
      </c>
      <c r="K34" s="68">
        <f>IFERROR(Product.Limit14[[#This Row],[รวม
 (4) = (2) + (3)]]/$B$5*100,0)</f>
        <v>0</v>
      </c>
      <c r="L34" s="125" t="str">
        <f>IFERROR(IF(K34&gt;J34*100,"กรุณาใส่เหตุผลและการดำเนินการต่อไปในช่องหมายเหตุ (8)",""),"")</f>
        <v/>
      </c>
      <c r="M34" s="208"/>
      <c r="N34" s="153"/>
    </row>
    <row r="35" spans="1:14" s="163" customFormat="1" ht="35" x14ac:dyDescent="0.3">
      <c r="A35" s="180" t="s">
        <v>488</v>
      </c>
      <c r="B35" s="66">
        <f>SUM(B36:B37)</f>
        <v>0</v>
      </c>
      <c r="C35" s="66">
        <f t="shared" ref="C35:G35" si="11">SUM(C36:C37)</f>
        <v>0</v>
      </c>
      <c r="D35" s="66">
        <f t="shared" si="11"/>
        <v>0</v>
      </c>
      <c r="E35" s="66">
        <f t="shared" si="11"/>
        <v>0</v>
      </c>
      <c r="F35" s="66">
        <f t="shared" si="11"/>
        <v>0</v>
      </c>
      <c r="G35" s="66">
        <f t="shared" si="11"/>
        <v>0</v>
      </c>
      <c r="H35" s="66">
        <f>SUM(Product.Limit14[[#This Row],[ลงทุนผ่านหน่วยลงทุนของกองทุนส่วนบุคคลที่ไม่ใช่กองทุน Private credit
(3.1)]:[ลงทุนผ่านหน่วยลงทุนของกองทุนอื่น
(3.5)]])</f>
        <v>0</v>
      </c>
      <c r="I35" s="67">
        <f t="shared" si="1"/>
        <v>0</v>
      </c>
      <c r="J35" s="73" t="s">
        <v>287</v>
      </c>
      <c r="K35" s="68">
        <f>IFERROR(Product.Limit14[[#This Row],[รวม
 (4) = (2) + (3)]]/$B$5*100,0)</f>
        <v>0</v>
      </c>
      <c r="L35" s="125"/>
      <c r="M35" s="208"/>
      <c r="N35" s="153"/>
    </row>
    <row r="36" spans="1:14" s="163" customFormat="1" ht="17.5" x14ac:dyDescent="0.3">
      <c r="A36" s="181" t="s">
        <v>520</v>
      </c>
      <c r="B36" s="65"/>
      <c r="C36" s="65"/>
      <c r="D36" s="65"/>
      <c r="E36" s="65"/>
      <c r="F36" s="65"/>
      <c r="G36" s="65"/>
      <c r="H36" s="66">
        <f>SUM(Product.Limit14[[#This Row],[ลงทุนผ่านหน่วยลงทุนของกองทุนส่วนบุคคลที่ไม่ใช่กองทุน Private credit
(3.1)]:[ลงทุนผ่านหน่วยลงทุนของกองทุนอื่น
(3.5)]])</f>
        <v>0</v>
      </c>
      <c r="I36" s="67">
        <f t="shared" si="1"/>
        <v>0</v>
      </c>
      <c r="J36" s="73"/>
      <c r="K36" s="68">
        <f>IFERROR(Product.Limit14[[#This Row],[รวม
 (4) = (2) + (3)]]/$B$5*100,0)</f>
        <v>0</v>
      </c>
      <c r="L36" s="125"/>
      <c r="M36" s="208"/>
      <c r="N36" s="153"/>
    </row>
    <row r="37" spans="1:14" s="163" customFormat="1" ht="34" x14ac:dyDescent="0.3">
      <c r="A37" s="181" t="s">
        <v>521</v>
      </c>
      <c r="B37" s="65"/>
      <c r="C37" s="65"/>
      <c r="D37" s="65"/>
      <c r="E37" s="65"/>
      <c r="F37" s="65"/>
      <c r="G37" s="65"/>
      <c r="H37" s="66">
        <f>SUM(Product.Limit14[[#This Row],[ลงทุนผ่านหน่วยลงทุนของกองทุนส่วนบุคคลที่ไม่ใช่กองทุน Private credit
(3.1)]:[ลงทุนผ่านหน่วยลงทุนของกองทุนอื่น
(3.5)]])</f>
        <v>0</v>
      </c>
      <c r="I37" s="67">
        <f t="shared" si="1"/>
        <v>0</v>
      </c>
      <c r="J37" s="73"/>
      <c r="K37" s="68">
        <f>IFERROR(Product.Limit14[[#This Row],[รวม
 (4) = (2) + (3)]]/$B$5*100,0)</f>
        <v>0</v>
      </c>
      <c r="L37" s="125"/>
      <c r="M37" s="208"/>
      <c r="N37" s="153"/>
    </row>
    <row r="38" spans="1:14" s="163" customFormat="1" ht="17.5" x14ac:dyDescent="0.3">
      <c r="A38" s="182" t="s">
        <v>285</v>
      </c>
      <c r="B38" s="65"/>
      <c r="C38" s="65"/>
      <c r="D38" s="65"/>
      <c r="E38" s="65"/>
      <c r="F38" s="65"/>
      <c r="G38" s="65"/>
      <c r="H38" s="66">
        <f>SUM(Product.Limit14[[#This Row],[ลงทุนผ่านหน่วยลงทุนของกองทุนส่วนบุคคลที่ไม่ใช่กองทุน Private credit
(3.1)]:[ลงทุนผ่านหน่วยลงทุนของกองทุนอื่น
(3.5)]])</f>
        <v>0</v>
      </c>
      <c r="I38" s="67">
        <f t="shared" si="1"/>
        <v>0</v>
      </c>
      <c r="J38" s="73"/>
      <c r="K38" s="68">
        <f>IFERROR(Product.Limit14[[#This Row],[รวม
 (4) = (2) + (3)]]/$B$5*100,0)</f>
        <v>0</v>
      </c>
      <c r="L38" s="125"/>
      <c r="M38" s="208"/>
      <c r="N38" s="153"/>
    </row>
    <row r="39" spans="1:14" s="163" customFormat="1" ht="17.5" x14ac:dyDescent="0.3">
      <c r="A39" s="182" t="s">
        <v>286</v>
      </c>
      <c r="B39" s="65"/>
      <c r="C39" s="65"/>
      <c r="D39" s="65"/>
      <c r="E39" s="65"/>
      <c r="F39" s="65"/>
      <c r="G39" s="65"/>
      <c r="H39" s="66">
        <f>SUM(Product.Limit14[[#This Row],[ลงทุนผ่านหน่วยลงทุนของกองทุนส่วนบุคคลที่ไม่ใช่กองทุน Private credit
(3.1)]:[ลงทุนผ่านหน่วยลงทุนของกองทุนอื่น
(3.5)]])</f>
        <v>0</v>
      </c>
      <c r="I39" s="67">
        <f t="shared" si="1"/>
        <v>0</v>
      </c>
      <c r="J39" s="73"/>
      <c r="K39" s="68">
        <f>IFERROR(Product.Limit14[[#This Row],[รวม
 (4) = (2) + (3)]]/$B$5*100,0)</f>
        <v>0</v>
      </c>
      <c r="L39" s="125"/>
      <c r="M39" s="208"/>
      <c r="N39" s="153"/>
    </row>
    <row r="40" spans="1:14" s="163" customFormat="1" ht="17.5" x14ac:dyDescent="0.3">
      <c r="A40" s="183" t="s">
        <v>522</v>
      </c>
      <c r="B40" s="65"/>
      <c r="C40" s="65"/>
      <c r="D40" s="65"/>
      <c r="E40" s="65"/>
      <c r="F40" s="65"/>
      <c r="G40" s="65"/>
      <c r="H40" s="66">
        <f>SUM(Product.Limit14[[#This Row],[ลงทุนผ่านหน่วยลงทุนของกองทุนส่วนบุคคลที่ไม่ใช่กองทุน Private credit
(3.1)]:[ลงทุนผ่านหน่วยลงทุนของกองทุนอื่น
(3.5)]])</f>
        <v>0</v>
      </c>
      <c r="I40" s="67">
        <f t="shared" si="1"/>
        <v>0</v>
      </c>
      <c r="J40" s="73"/>
      <c r="K40" s="68">
        <f>IFERROR(Product.Limit14[[#This Row],[รวม
 (4) = (2) + (3)]]/$B$5*100,0)</f>
        <v>0</v>
      </c>
      <c r="L40" s="125"/>
      <c r="M40" s="208"/>
      <c r="N40" s="153"/>
    </row>
    <row r="41" spans="1:14" s="163" customFormat="1" ht="17.5" x14ac:dyDescent="0.3">
      <c r="A41" s="183" t="s">
        <v>377</v>
      </c>
      <c r="B41" s="32"/>
      <c r="C41" s="65"/>
      <c r="D41" s="65"/>
      <c r="E41" s="65"/>
      <c r="F41" s="65"/>
      <c r="G41" s="65"/>
      <c r="H41" s="66">
        <f>SUM(Product.Limit14[[#This Row],[ลงทุนผ่านหน่วยลงทุนของกองทุนส่วนบุคคลที่ไม่ใช่กองทุน Private credit
(3.1)]:[ลงทุนผ่านหน่วยลงทุนของกองทุนอื่น
(3.5)]])</f>
        <v>0</v>
      </c>
      <c r="I41" s="67">
        <f t="shared" si="1"/>
        <v>0</v>
      </c>
      <c r="J41" s="73"/>
      <c r="K41" s="68">
        <f>IFERROR(Product.Limit14[[#This Row],[รวม
 (4) = (2) + (3)]]/$B$5*100,0)</f>
        <v>0</v>
      </c>
      <c r="L41" s="125"/>
      <c r="M41" s="208"/>
      <c r="N41" s="153"/>
    </row>
    <row r="42" spans="1:14" s="163" customFormat="1" ht="17.5" x14ac:dyDescent="0.3">
      <c r="A42" s="178" t="s">
        <v>250</v>
      </c>
      <c r="B42" s="65"/>
      <c r="C42" s="65"/>
      <c r="D42" s="32"/>
      <c r="E42" s="32"/>
      <c r="F42" s="32"/>
      <c r="G42" s="32"/>
      <c r="H42" s="66">
        <f>SUM(Product.Limit14[[#This Row],[ลงทุนผ่านหน่วยลงทุนของกองทุนส่วนบุคคลที่ไม่ใช่กองทุน Private credit
(3.1)]:[ลงทุนผ่านหน่วยลงทุนของกองทุนอื่น
(3.5)]])</f>
        <v>0</v>
      </c>
      <c r="I42" s="67">
        <f t="shared" si="1"/>
        <v>0</v>
      </c>
      <c r="J42" s="73" t="s">
        <v>30</v>
      </c>
      <c r="K42" s="68">
        <f>IFERROR(Product.Limit14[[#This Row],[รวม
 (4) = (2) + (3)]]/$B$5*100,0)</f>
        <v>0</v>
      </c>
      <c r="L42" s="125"/>
      <c r="M42" s="208"/>
      <c r="N42" s="153"/>
    </row>
    <row r="43" spans="1:14" s="185" customFormat="1" ht="17.5" x14ac:dyDescent="0.3">
      <c r="A43" s="174" t="s">
        <v>479</v>
      </c>
      <c r="B43" s="86"/>
      <c r="C43" s="87"/>
      <c r="D43" s="87"/>
      <c r="E43" s="87"/>
      <c r="F43" s="87"/>
      <c r="G43" s="87"/>
      <c r="H43" s="88">
        <f>SUM(Product.Limit14[[#This Row],[ลงทุนผ่านหน่วยลงทุนของกองทุนส่วนบุคคลที่ไม่ใช่กองทุน Private credit
(3.1)]:[ลงทุนผ่านหน่วยลงทุนของกองทุนอื่น
(3.5)]])</f>
        <v>0</v>
      </c>
      <c r="I43" s="67">
        <f t="shared" si="1"/>
        <v>0</v>
      </c>
      <c r="J43" s="77">
        <v>0.05</v>
      </c>
      <c r="K43" s="68">
        <f>IFERROR(Product.Limit14[[#This Row],[รวม
 (4) = (2) + (3)]]/$B$5*100,0)</f>
        <v>0</v>
      </c>
      <c r="L43" s="125" t="str">
        <f>IFERROR(IF(K43&gt;J43*100,"กรุณาใส่เหตุผลและการดำเนินการต่อไปในช่องหมายเหตุ (8)",""),"")</f>
        <v/>
      </c>
      <c r="M43" s="209"/>
      <c r="N43" s="184"/>
    </row>
    <row r="44" spans="1:14" s="163" customFormat="1" ht="34" x14ac:dyDescent="0.3">
      <c r="A44" s="186" t="s">
        <v>257</v>
      </c>
      <c r="B44" s="32"/>
      <c r="C44" s="65"/>
      <c r="D44" s="65"/>
      <c r="E44" s="65"/>
      <c r="F44" s="65"/>
      <c r="G44" s="65"/>
      <c r="H44" s="66">
        <f>SUM(Product.Limit14[[#This Row],[ลงทุนผ่านหน่วยลงทุนของกองทุนส่วนบุคคลที่ไม่ใช่กองทุน Private credit
(3.1)]:[ลงทุนผ่านหน่วยลงทุนของกองทุนอื่น
(3.5)]])</f>
        <v>0</v>
      </c>
      <c r="I44" s="67">
        <f t="shared" si="1"/>
        <v>0</v>
      </c>
      <c r="J44" s="73"/>
      <c r="K44" s="68">
        <f>IFERROR(Product.Limit14[[#This Row],[รวม
 (4) = (2) + (3)]]/$B$5*100,0)</f>
        <v>0</v>
      </c>
      <c r="L44" s="125"/>
      <c r="M44" s="208"/>
      <c r="N44" s="153"/>
    </row>
    <row r="45" spans="1:14" s="163" customFormat="1" ht="17.5" x14ac:dyDescent="0.3">
      <c r="A45" s="186" t="s">
        <v>258</v>
      </c>
      <c r="B45" s="32"/>
      <c r="C45" s="65"/>
      <c r="D45" s="65"/>
      <c r="E45" s="65"/>
      <c r="F45" s="65"/>
      <c r="G45" s="65"/>
      <c r="H45" s="66">
        <f>SUM(Product.Limit14[[#This Row],[ลงทุนผ่านหน่วยลงทุนของกองทุนส่วนบุคคลที่ไม่ใช่กองทุน Private credit
(3.1)]:[ลงทุนผ่านหน่วยลงทุนของกองทุนอื่น
(3.5)]])</f>
        <v>0</v>
      </c>
      <c r="I45" s="67">
        <f t="shared" si="1"/>
        <v>0</v>
      </c>
      <c r="J45" s="73"/>
      <c r="K45" s="68">
        <f>IFERROR(Product.Limit14[[#This Row],[รวม
 (4) = (2) + (3)]]/$B$5*100,0)</f>
        <v>0</v>
      </c>
      <c r="L45" s="125"/>
      <c r="M45" s="208"/>
      <c r="N45" s="153"/>
    </row>
    <row r="46" spans="1:14" s="163" customFormat="1" ht="17.5" x14ac:dyDescent="0.3">
      <c r="A46" s="187" t="s">
        <v>480</v>
      </c>
      <c r="B46" s="61">
        <f>SUM(B47:B48,B53,B57:B58,B61:B63)</f>
        <v>0</v>
      </c>
      <c r="C46" s="61">
        <f t="shared" ref="C46:G46" si="12">SUM(C47:C48,C53,C57:C58,C61:C63)</f>
        <v>0</v>
      </c>
      <c r="D46" s="61">
        <f t="shared" si="12"/>
        <v>0</v>
      </c>
      <c r="E46" s="61">
        <f t="shared" si="12"/>
        <v>0</v>
      </c>
      <c r="F46" s="61">
        <f t="shared" si="12"/>
        <v>0</v>
      </c>
      <c r="G46" s="61">
        <f t="shared" si="12"/>
        <v>0</v>
      </c>
      <c r="H46" s="61">
        <f>SUM(Product.Limit14[[#This Row],[ลงทุนผ่านหน่วยลงทุนของกองทุนส่วนบุคคลที่ไม่ใช่กองทุน Private credit
(3.1)]:[ลงทุนผ่านหน่วยลงทุนของกองทุนอื่น
(3.5)]])</f>
        <v>0</v>
      </c>
      <c r="I46" s="90">
        <f t="shared" si="1"/>
        <v>0</v>
      </c>
      <c r="J46" s="78" cm="1">
        <f t="array" ref="J46">IFERROR(_xlfn.IFS(B4=Formulas!C10,Formulas!C12,'R2_PROD'!B4=Formulas!D10,Formulas!D12,'R2_PROD'!B4=Formulas!E10,Formulas!E12),0)</f>
        <v>0</v>
      </c>
      <c r="K46" s="132">
        <f>IFERROR(Product.Limit14[[#This Row],[รวม
 (4) = (2) + (3)]]/$B$5*100,0)</f>
        <v>0</v>
      </c>
      <c r="L46" s="133" t="str">
        <f>IFERROR(IF(K46&gt;J46*100,"กรุณาใส่เหตุผลและการดำเนินการต่อไปในช่องหมายเหตุ (8)",""),"")</f>
        <v/>
      </c>
      <c r="M46" s="208"/>
      <c r="N46" s="153"/>
    </row>
    <row r="47" spans="1:14" s="163" customFormat="1" ht="17.5" x14ac:dyDescent="0.3">
      <c r="A47" s="186" t="s">
        <v>147</v>
      </c>
      <c r="B47" s="65"/>
      <c r="C47" s="65"/>
      <c r="D47" s="65"/>
      <c r="E47" s="65"/>
      <c r="F47" s="65"/>
      <c r="G47" s="65"/>
      <c r="H47" s="66">
        <f>SUM(Product.Limit14[[#This Row],[ลงทุนผ่านหน่วยลงทุนของกองทุนส่วนบุคคลที่ไม่ใช่กองทุน Private credit
(3.1)]:[ลงทุนผ่านหน่วยลงทุนของกองทุนอื่น
(3.5)]])</f>
        <v>0</v>
      </c>
      <c r="I47" s="67">
        <f t="shared" si="1"/>
        <v>0</v>
      </c>
      <c r="J47" s="73"/>
      <c r="K47" s="68">
        <f>IFERROR(Product.Limit14[[#This Row],[รวม
 (4) = (2) + (3)]]/$B$5*100,0)</f>
        <v>0</v>
      </c>
      <c r="L47" s="125"/>
      <c r="M47" s="208"/>
      <c r="N47" s="153"/>
    </row>
    <row r="48" spans="1:14" s="163" customFormat="1" ht="17.5" x14ac:dyDescent="0.3">
      <c r="A48" s="188" t="s">
        <v>148</v>
      </c>
      <c r="B48" s="66">
        <f>SUM(B49:B52)</f>
        <v>0</v>
      </c>
      <c r="C48" s="66">
        <f t="shared" ref="C48:G48" si="13">SUM(C49:C52)</f>
        <v>0</v>
      </c>
      <c r="D48" s="66">
        <f t="shared" si="13"/>
        <v>0</v>
      </c>
      <c r="E48" s="66">
        <f t="shared" si="13"/>
        <v>0</v>
      </c>
      <c r="F48" s="66">
        <f t="shared" si="13"/>
        <v>0</v>
      </c>
      <c r="G48" s="66">
        <f t="shared" si="13"/>
        <v>0</v>
      </c>
      <c r="H48" s="66">
        <f>SUM(Product.Limit14[[#This Row],[ลงทุนผ่านหน่วยลงทุนของกองทุนส่วนบุคคลที่ไม่ใช่กองทุน Private credit
(3.1)]:[ลงทุนผ่านหน่วยลงทุนของกองทุนอื่น
(3.5)]])</f>
        <v>0</v>
      </c>
      <c r="I48" s="67">
        <f t="shared" si="1"/>
        <v>0</v>
      </c>
      <c r="J48" s="76"/>
      <c r="K48" s="126">
        <f>IFERROR(Product.Limit14[[#This Row],[รวม
 (4) = (2) + (3)]]/$B$5*100,0)</f>
        <v>0</v>
      </c>
      <c r="L48" s="125"/>
      <c r="M48" s="208"/>
      <c r="N48" s="153"/>
    </row>
    <row r="49" spans="1:14" s="163" customFormat="1" ht="17.5" x14ac:dyDescent="0.3">
      <c r="A49" s="189" t="s">
        <v>140</v>
      </c>
      <c r="B49" s="65"/>
      <c r="C49" s="65"/>
      <c r="D49" s="65"/>
      <c r="E49" s="65"/>
      <c r="F49" s="65"/>
      <c r="G49" s="65"/>
      <c r="H49" s="66">
        <f>SUM(Product.Limit14[[#This Row],[ลงทุนผ่านหน่วยลงทุนของกองทุนส่วนบุคคลที่ไม่ใช่กองทุน Private credit
(3.1)]:[ลงทุนผ่านหน่วยลงทุนของกองทุนอื่น
(3.5)]])</f>
        <v>0</v>
      </c>
      <c r="I49" s="67">
        <f t="shared" si="1"/>
        <v>0</v>
      </c>
      <c r="J49" s="73"/>
      <c r="K49" s="68">
        <f>IFERROR(Product.Limit14[[#This Row],[รวม
 (4) = (2) + (3)]]/$B$5*100,0)</f>
        <v>0</v>
      </c>
      <c r="L49" s="125"/>
      <c r="M49" s="208"/>
      <c r="N49" s="153"/>
    </row>
    <row r="50" spans="1:14" s="163" customFormat="1" ht="17.5" x14ac:dyDescent="0.3">
      <c r="A50" s="189" t="s">
        <v>141</v>
      </c>
      <c r="B50" s="65"/>
      <c r="C50" s="65"/>
      <c r="D50" s="65"/>
      <c r="E50" s="65"/>
      <c r="F50" s="65"/>
      <c r="G50" s="65"/>
      <c r="H50" s="66">
        <f>SUM(Product.Limit14[[#This Row],[ลงทุนผ่านหน่วยลงทุนของกองทุนส่วนบุคคลที่ไม่ใช่กองทุน Private credit
(3.1)]:[ลงทุนผ่านหน่วยลงทุนของกองทุนอื่น
(3.5)]])</f>
        <v>0</v>
      </c>
      <c r="I50" s="67">
        <f t="shared" si="1"/>
        <v>0</v>
      </c>
      <c r="J50" s="73"/>
      <c r="K50" s="68">
        <f>IFERROR(Product.Limit14[[#This Row],[รวม
 (4) = (2) + (3)]]/$B$5*100,0)</f>
        <v>0</v>
      </c>
      <c r="L50" s="125"/>
      <c r="M50" s="208"/>
      <c r="N50" s="153"/>
    </row>
    <row r="51" spans="1:14" s="153" customFormat="1" ht="17.5" x14ac:dyDescent="0.3">
      <c r="A51" s="189" t="s">
        <v>142</v>
      </c>
      <c r="B51" s="65"/>
      <c r="C51" s="65"/>
      <c r="D51" s="65"/>
      <c r="E51" s="65"/>
      <c r="F51" s="65"/>
      <c r="G51" s="65"/>
      <c r="H51" s="66">
        <f>SUM(Product.Limit14[[#This Row],[ลงทุนผ่านหน่วยลงทุนของกองทุนส่วนบุคคลที่ไม่ใช่กองทุน Private credit
(3.1)]:[ลงทุนผ่านหน่วยลงทุนของกองทุนอื่น
(3.5)]])</f>
        <v>0</v>
      </c>
      <c r="I51" s="67">
        <f t="shared" si="1"/>
        <v>0</v>
      </c>
      <c r="J51" s="76"/>
      <c r="K51" s="68">
        <f>IFERROR(Product.Limit14[[#This Row],[รวม
 (4) = (2) + (3)]]/$B$5*100,0)</f>
        <v>0</v>
      </c>
      <c r="L51" s="125"/>
      <c r="M51" s="208"/>
    </row>
    <row r="52" spans="1:14" s="153" customFormat="1" ht="36.5" x14ac:dyDescent="0.3">
      <c r="A52" s="189" t="s">
        <v>281</v>
      </c>
      <c r="B52" s="65"/>
      <c r="C52" s="65"/>
      <c r="D52" s="65"/>
      <c r="E52" s="65"/>
      <c r="F52" s="65"/>
      <c r="G52" s="65"/>
      <c r="H52" s="66">
        <f>SUM(Product.Limit14[[#This Row],[ลงทุนผ่านหน่วยลงทุนของกองทุนส่วนบุคคลที่ไม่ใช่กองทุน Private credit
(3.1)]:[ลงทุนผ่านหน่วยลงทุนของกองทุนอื่น
(3.5)]])</f>
        <v>0</v>
      </c>
      <c r="I52" s="67">
        <f t="shared" si="1"/>
        <v>0</v>
      </c>
      <c r="J52" s="73"/>
      <c r="K52" s="68">
        <f>IFERROR(Product.Limit14[[#This Row],[รวม
 (4) = (2) + (3)]]/$B$5*100,0)</f>
        <v>0</v>
      </c>
      <c r="L52" s="125"/>
      <c r="M52" s="208"/>
    </row>
    <row r="53" spans="1:14" s="153" customFormat="1" ht="17.5" x14ac:dyDescent="0.3">
      <c r="A53" s="188" t="s">
        <v>473</v>
      </c>
      <c r="B53" s="66">
        <f>SUM(B54:B56)</f>
        <v>0</v>
      </c>
      <c r="C53" s="66">
        <f t="shared" ref="C53:G53" si="14">SUM(C54:C56)</f>
        <v>0</v>
      </c>
      <c r="D53" s="66">
        <f t="shared" si="14"/>
        <v>0</v>
      </c>
      <c r="E53" s="66">
        <f t="shared" si="14"/>
        <v>0</v>
      </c>
      <c r="F53" s="66">
        <f t="shared" si="14"/>
        <v>0</v>
      </c>
      <c r="G53" s="66">
        <f t="shared" si="14"/>
        <v>0</v>
      </c>
      <c r="H53" s="66">
        <f>SUM(Product.Limit14[[#This Row],[ลงทุนผ่านหน่วยลงทุนของกองทุนส่วนบุคคลที่ไม่ใช่กองทุน Private credit
(3.1)]:[ลงทุนผ่านหน่วยลงทุนของกองทุนอื่น
(3.5)]])</f>
        <v>0</v>
      </c>
      <c r="I53" s="67">
        <f t="shared" si="1"/>
        <v>0</v>
      </c>
      <c r="J53" s="73"/>
      <c r="K53" s="126">
        <f>IFERROR(Product.Limit14[[#This Row],[รวม
 (4) = (2) + (3)]]/$B$5*100,0)</f>
        <v>0</v>
      </c>
      <c r="L53" s="125"/>
      <c r="M53" s="208"/>
    </row>
    <row r="54" spans="1:14" s="153" customFormat="1" ht="17.5" x14ac:dyDescent="0.3">
      <c r="A54" s="189" t="s">
        <v>143</v>
      </c>
      <c r="B54" s="65"/>
      <c r="C54" s="65"/>
      <c r="D54" s="65"/>
      <c r="E54" s="65"/>
      <c r="F54" s="65"/>
      <c r="G54" s="65"/>
      <c r="H54" s="66">
        <f>SUM(Product.Limit14[[#This Row],[ลงทุนผ่านหน่วยลงทุนของกองทุนส่วนบุคคลที่ไม่ใช่กองทุน Private credit
(3.1)]:[ลงทุนผ่านหน่วยลงทุนของกองทุนอื่น
(3.5)]])</f>
        <v>0</v>
      </c>
      <c r="I54" s="67">
        <f t="shared" si="1"/>
        <v>0</v>
      </c>
      <c r="J54" s="76"/>
      <c r="K54" s="68">
        <f>IFERROR(Product.Limit14[[#This Row],[รวม
 (4) = (2) + (3)]]/$B$5*100,0)</f>
        <v>0</v>
      </c>
      <c r="L54" s="125"/>
      <c r="M54" s="208"/>
    </row>
    <row r="55" spans="1:14" s="153" customFormat="1" ht="17.5" x14ac:dyDescent="0.3">
      <c r="A55" s="189" t="s">
        <v>144</v>
      </c>
      <c r="B55" s="65"/>
      <c r="C55" s="65"/>
      <c r="D55" s="65"/>
      <c r="E55" s="65"/>
      <c r="F55" s="65"/>
      <c r="G55" s="65"/>
      <c r="H55" s="66">
        <f>SUM(Product.Limit14[[#This Row],[ลงทุนผ่านหน่วยลงทุนของกองทุนส่วนบุคคลที่ไม่ใช่กองทุน Private credit
(3.1)]:[ลงทุนผ่านหน่วยลงทุนของกองทุนอื่น
(3.5)]])</f>
        <v>0</v>
      </c>
      <c r="I55" s="67">
        <f t="shared" si="1"/>
        <v>0</v>
      </c>
      <c r="J55" s="73"/>
      <c r="K55" s="68">
        <f>IFERROR(Product.Limit14[[#This Row],[รวม
 (4) = (2) + (3)]]/$B$5*100,0)</f>
        <v>0</v>
      </c>
      <c r="L55" s="125"/>
      <c r="M55" s="208"/>
    </row>
    <row r="56" spans="1:14" s="153" customFormat="1" ht="17.5" x14ac:dyDescent="0.3">
      <c r="A56" s="189" t="s">
        <v>262</v>
      </c>
      <c r="B56" s="65"/>
      <c r="C56" s="65"/>
      <c r="D56" s="65"/>
      <c r="E56" s="65"/>
      <c r="F56" s="65"/>
      <c r="G56" s="65"/>
      <c r="H56" s="66">
        <f>SUM(Product.Limit14[[#This Row],[ลงทุนผ่านหน่วยลงทุนของกองทุนส่วนบุคคลที่ไม่ใช่กองทุน Private credit
(3.1)]:[ลงทุนผ่านหน่วยลงทุนของกองทุนอื่น
(3.5)]])</f>
        <v>0</v>
      </c>
      <c r="I56" s="67">
        <f t="shared" si="1"/>
        <v>0</v>
      </c>
      <c r="J56" s="73"/>
      <c r="K56" s="68">
        <f>IFERROR(Product.Limit14[[#This Row],[รวม
 (4) = (2) + (3)]]/$B$5*100,0)</f>
        <v>0</v>
      </c>
      <c r="L56" s="125"/>
      <c r="M56" s="208"/>
    </row>
    <row r="57" spans="1:14" s="153" customFormat="1" ht="36.5" x14ac:dyDescent="0.3">
      <c r="A57" s="186" t="s">
        <v>282</v>
      </c>
      <c r="B57" s="32"/>
      <c r="C57" s="65"/>
      <c r="D57" s="65"/>
      <c r="E57" s="65"/>
      <c r="F57" s="65"/>
      <c r="G57" s="65"/>
      <c r="H57" s="66">
        <f>SUM(Product.Limit14[[#This Row],[ลงทุนผ่านหน่วยลงทุนของกองทุนส่วนบุคคลที่ไม่ใช่กองทุน Private credit
(3.1)]:[ลงทุนผ่านหน่วยลงทุนของกองทุนอื่น
(3.5)]])</f>
        <v>0</v>
      </c>
      <c r="I57" s="67">
        <f t="shared" si="1"/>
        <v>0</v>
      </c>
      <c r="J57" s="73"/>
      <c r="K57" s="68">
        <f>IFERROR(Product.Limit14[[#This Row],[รวม
 (4) = (2) + (3)]]/$B$5*100,0)</f>
        <v>0</v>
      </c>
      <c r="L57" s="125"/>
      <c r="M57" s="208"/>
    </row>
    <row r="58" spans="1:14" s="153" customFormat="1" ht="17.5" x14ac:dyDescent="0.3">
      <c r="A58" s="173" t="s">
        <v>487</v>
      </c>
      <c r="B58" s="66">
        <f>SUM(B59:B60)</f>
        <v>0</v>
      </c>
      <c r="C58" s="66">
        <f t="shared" ref="C58:F58" si="15">SUM(C59:C60)</f>
        <v>0</v>
      </c>
      <c r="D58" s="66">
        <f t="shared" si="15"/>
        <v>0</v>
      </c>
      <c r="E58" s="66">
        <f t="shared" si="15"/>
        <v>0</v>
      </c>
      <c r="F58" s="66">
        <f t="shared" si="15"/>
        <v>0</v>
      </c>
      <c r="G58" s="66">
        <f>SUM(G59:G60)</f>
        <v>0</v>
      </c>
      <c r="H58" s="66">
        <f>SUM(Product.Limit14[[#This Row],[ลงทุนผ่านหน่วยลงทุนของกองทุนส่วนบุคคลที่ไม่ใช่กองทุน Private credit
(3.1)]:[ลงทุนผ่านหน่วยลงทุนของกองทุนอื่น
(3.5)]])</f>
        <v>0</v>
      </c>
      <c r="I58" s="67">
        <f t="shared" si="1"/>
        <v>0</v>
      </c>
      <c r="J58" s="73" t="s">
        <v>6</v>
      </c>
      <c r="K58" s="126">
        <f>IFERROR(Product.Limit14[[#This Row],[รวม
 (4) = (2) + (3)]]/$B$5*100,0)</f>
        <v>0</v>
      </c>
      <c r="L58" s="125"/>
      <c r="M58" s="208"/>
    </row>
    <row r="59" spans="1:14" s="153" customFormat="1" ht="19.5" x14ac:dyDescent="0.3">
      <c r="A59" s="189" t="s">
        <v>283</v>
      </c>
      <c r="B59" s="65"/>
      <c r="C59" s="65"/>
      <c r="D59" s="65"/>
      <c r="E59" s="65"/>
      <c r="F59" s="65"/>
      <c r="G59" s="65"/>
      <c r="H59" s="66">
        <f>SUM(Product.Limit14[[#This Row],[ลงทุนผ่านหน่วยลงทุนของกองทุนส่วนบุคคลที่ไม่ใช่กองทุน Private credit
(3.1)]:[ลงทุนผ่านหน่วยลงทุนของกองทุนอื่น
(3.5)]])</f>
        <v>0</v>
      </c>
      <c r="I59" s="67">
        <f t="shared" si="1"/>
        <v>0</v>
      </c>
      <c r="J59" s="76"/>
      <c r="K59" s="68">
        <f>IFERROR(Product.Limit14[[#This Row],[รวม
 (4) = (2) + (3)]]/$B$5*100,0)</f>
        <v>0</v>
      </c>
      <c r="L59" s="125"/>
      <c r="M59" s="208"/>
    </row>
    <row r="60" spans="1:14" s="153" customFormat="1" ht="19.5" x14ac:dyDescent="0.3">
      <c r="A60" s="189" t="s">
        <v>284</v>
      </c>
      <c r="B60" s="65"/>
      <c r="C60" s="65"/>
      <c r="D60" s="65"/>
      <c r="E60" s="65"/>
      <c r="F60" s="65"/>
      <c r="G60" s="65"/>
      <c r="H60" s="66">
        <f>SUM(Product.Limit14[[#This Row],[ลงทุนผ่านหน่วยลงทุนของกองทุนส่วนบุคคลที่ไม่ใช่กองทุน Private credit
(3.1)]:[ลงทุนผ่านหน่วยลงทุนของกองทุนอื่น
(3.5)]])</f>
        <v>0</v>
      </c>
      <c r="I60" s="67">
        <f t="shared" si="1"/>
        <v>0</v>
      </c>
      <c r="J60" s="76"/>
      <c r="K60" s="68">
        <f>IFERROR(Product.Limit14[[#This Row],[รวม
 (4) = (2) + (3)]]/$B$5*100,0)</f>
        <v>0</v>
      </c>
      <c r="L60" s="125"/>
      <c r="M60" s="208"/>
    </row>
    <row r="61" spans="1:14" s="153" customFormat="1" ht="34" x14ac:dyDescent="0.3">
      <c r="A61" s="186" t="s">
        <v>264</v>
      </c>
      <c r="B61" s="32"/>
      <c r="C61" s="65"/>
      <c r="D61" s="65"/>
      <c r="E61" s="65"/>
      <c r="F61" s="65"/>
      <c r="G61" s="65"/>
      <c r="H61" s="66">
        <f>SUM(Product.Limit14[[#This Row],[ลงทุนผ่านหน่วยลงทุนของกองทุนส่วนบุคคลที่ไม่ใช่กองทุน Private credit
(3.1)]:[ลงทุนผ่านหน่วยลงทุนของกองทุนอื่น
(3.5)]])</f>
        <v>0</v>
      </c>
      <c r="I61" s="67">
        <f t="shared" si="1"/>
        <v>0</v>
      </c>
      <c r="J61" s="73"/>
      <c r="K61" s="68">
        <f>IFERROR(Product.Limit14[[#This Row],[รวม
 (4) = (2) + (3)]]/$B$5*100,0)</f>
        <v>0</v>
      </c>
      <c r="L61" s="125"/>
      <c r="M61" s="208"/>
    </row>
    <row r="62" spans="1:14" s="153" customFormat="1" ht="17.5" x14ac:dyDescent="0.3">
      <c r="A62" s="186" t="s">
        <v>265</v>
      </c>
      <c r="B62" s="32"/>
      <c r="C62" s="65"/>
      <c r="D62" s="65"/>
      <c r="E62" s="65"/>
      <c r="F62" s="65"/>
      <c r="G62" s="65"/>
      <c r="H62" s="66">
        <f>SUM(Product.Limit14[[#This Row],[ลงทุนผ่านหน่วยลงทุนของกองทุนส่วนบุคคลที่ไม่ใช่กองทุน Private credit
(3.1)]:[ลงทุนผ่านหน่วยลงทุนของกองทุนอื่น
(3.5)]])</f>
        <v>0</v>
      </c>
      <c r="I62" s="67">
        <f t="shared" si="1"/>
        <v>0</v>
      </c>
      <c r="J62" s="73"/>
      <c r="K62" s="68">
        <f>IFERROR(Product.Limit14[[#This Row],[รวม
 (4) = (2) + (3)]]/$B$5*100,0)</f>
        <v>0</v>
      </c>
      <c r="L62" s="125"/>
      <c r="M62" s="208"/>
    </row>
    <row r="63" spans="1:14" s="153" customFormat="1" ht="17.5" x14ac:dyDescent="0.3">
      <c r="A63" s="186" t="s">
        <v>376</v>
      </c>
      <c r="B63" s="32"/>
      <c r="C63" s="65"/>
      <c r="D63" s="65"/>
      <c r="E63" s="65"/>
      <c r="F63" s="65"/>
      <c r="G63" s="65"/>
      <c r="H63" s="66">
        <f>SUM(Product.Limit14[[#This Row],[ลงทุนผ่านหน่วยลงทุนของกองทุนส่วนบุคคลที่ไม่ใช่กองทุน Private credit
(3.1)]:[ลงทุนผ่านหน่วยลงทุนของกองทุนอื่น
(3.5)]])</f>
        <v>0</v>
      </c>
      <c r="I63" s="67">
        <f t="shared" si="1"/>
        <v>0</v>
      </c>
      <c r="J63" s="73"/>
      <c r="K63" s="68">
        <f>IFERROR(Product.Limit14[[#This Row],[รวม
 (4) = (2) + (3)]]/$B$5*100,0)</f>
        <v>0</v>
      </c>
      <c r="L63" s="125"/>
      <c r="M63" s="208"/>
    </row>
    <row r="64" spans="1:14" s="153" customFormat="1" ht="17.5" x14ac:dyDescent="0.3">
      <c r="A64" s="190" t="s">
        <v>483</v>
      </c>
      <c r="B64" s="62">
        <f>SUM(B65:B72)</f>
        <v>0</v>
      </c>
      <c r="C64" s="62">
        <f t="shared" ref="C64:G64" si="16">SUM(C65:C72)</f>
        <v>0</v>
      </c>
      <c r="D64" s="62">
        <f t="shared" si="16"/>
        <v>0</v>
      </c>
      <c r="E64" s="62">
        <f t="shared" si="16"/>
        <v>0</v>
      </c>
      <c r="F64" s="62">
        <f t="shared" si="16"/>
        <v>0</v>
      </c>
      <c r="G64" s="62">
        <f t="shared" si="16"/>
        <v>0</v>
      </c>
      <c r="H64" s="62">
        <f>SUM(Product.Limit14[[#This Row],[ลงทุนผ่านหน่วยลงทุนของกองทุนส่วนบุคคลที่ไม่ใช่กองทุน Private credit
(3.1)]:[ลงทุนผ่านหน่วยลงทุนของกองทุนอื่น
(3.5)]])</f>
        <v>0</v>
      </c>
      <c r="I64" s="91">
        <f t="shared" si="1"/>
        <v>0</v>
      </c>
      <c r="J64" s="79" t="str" cm="1">
        <f t="array" ref="J64">IFERROR(_xlfn.IFS(B4=Formulas!C10,Formulas!C13,'R2_PROD'!B4=Formulas!D10,Formulas!D13,'R2_PROD'!B4=Formulas!E10,Formulas!E13),"")</f>
        <v/>
      </c>
      <c r="K64" s="129">
        <f>IFERROR(Product.Limit14[[#This Row],[รวม
 (4) = (2) + (3)]]/$B$5*100,0)</f>
        <v>0</v>
      </c>
      <c r="L64" s="130" t="str">
        <f>IFERROR(IF(K64&gt;J64*100,"กรุณาใส่เหตุผลและการดำเนินการต่อไปในช่องหมายเหตุ (8)",""),"")</f>
        <v/>
      </c>
      <c r="M64" s="208"/>
    </row>
    <row r="65" spans="1:13" s="153" customFormat="1" ht="17.5" x14ac:dyDescent="0.3">
      <c r="A65" s="186" t="s">
        <v>150</v>
      </c>
      <c r="B65" s="66">
        <f>SUM(B17,B50)</f>
        <v>0</v>
      </c>
      <c r="C65" s="66">
        <f>SUM(C17,C50)</f>
        <v>0</v>
      </c>
      <c r="D65" s="32"/>
      <c r="E65" s="32"/>
      <c r="F65" s="32"/>
      <c r="G65" s="66">
        <f>SUM(G17,G50)</f>
        <v>0</v>
      </c>
      <c r="H65" s="66">
        <f>SUM(Product.Limit14[[#This Row],[ลงทุนผ่านหน่วยลงทุนของกองทุนส่วนบุคคลที่ไม่ใช่กองทุน Private credit
(3.1)]:[ลงทุนผ่านหน่วยลงทุนของกองทุนอื่น
(3.5)]])</f>
        <v>0</v>
      </c>
      <c r="I65" s="67">
        <f t="shared" si="1"/>
        <v>0</v>
      </c>
      <c r="J65" s="73"/>
      <c r="K65" s="68">
        <f>IFERROR(Product.Limit14[[#This Row],[รวม
 (4) = (2) + (3)]]/$B$5*100,0)</f>
        <v>0</v>
      </c>
      <c r="L65" s="125"/>
      <c r="M65" s="208"/>
    </row>
    <row r="66" spans="1:13" s="153" customFormat="1" ht="17.5" x14ac:dyDescent="0.3">
      <c r="A66" s="186" t="s">
        <v>151</v>
      </c>
      <c r="B66" s="66">
        <f>SUM(B18:B19,B51:B52)</f>
        <v>0</v>
      </c>
      <c r="C66" s="66">
        <f>SUM(C18:C19,C51:C52)</f>
        <v>0</v>
      </c>
      <c r="D66" s="32"/>
      <c r="E66" s="32"/>
      <c r="F66" s="32"/>
      <c r="G66" s="66">
        <f>SUM(G18:G19,G51:G52)</f>
        <v>0</v>
      </c>
      <c r="H66" s="66">
        <f>SUM(Product.Limit14[[#This Row],[ลงทุนผ่านหน่วยลงทุนของกองทุนส่วนบุคคลที่ไม่ใช่กองทุน Private credit
(3.1)]:[ลงทุนผ่านหน่วยลงทุนของกองทุนอื่น
(3.5)]])</f>
        <v>0</v>
      </c>
      <c r="I66" s="67">
        <f t="shared" si="1"/>
        <v>0</v>
      </c>
      <c r="J66" s="73"/>
      <c r="K66" s="68">
        <f>IFERROR(Product.Limit14[[#This Row],[รวม
 (4) = (2) + (3)]]/$B$5*100,0)</f>
        <v>0</v>
      </c>
      <c r="L66" s="125"/>
      <c r="M66" s="208"/>
    </row>
    <row r="67" spans="1:13" s="153" customFormat="1" ht="17.5" x14ac:dyDescent="0.3">
      <c r="A67" s="186" t="s">
        <v>152</v>
      </c>
      <c r="B67" s="66">
        <f>SUM(B23,B55)</f>
        <v>0</v>
      </c>
      <c r="C67" s="66">
        <f>SUM(C23,C55)</f>
        <v>0</v>
      </c>
      <c r="D67" s="32"/>
      <c r="E67" s="32"/>
      <c r="F67" s="32"/>
      <c r="G67" s="66">
        <f>SUM(G23,G55)</f>
        <v>0</v>
      </c>
      <c r="H67" s="66">
        <f>SUM(Product.Limit14[[#This Row],[ลงทุนผ่านหน่วยลงทุนของกองทุนส่วนบุคคลที่ไม่ใช่กองทุน Private credit
(3.1)]:[ลงทุนผ่านหน่วยลงทุนของกองทุนอื่น
(3.5)]])</f>
        <v>0</v>
      </c>
      <c r="I67" s="67">
        <f t="shared" si="1"/>
        <v>0</v>
      </c>
      <c r="J67" s="73"/>
      <c r="K67" s="68">
        <f>IFERROR(Product.Limit14[[#This Row],[รวม
 (4) = (2) + (3)]]/$B$5*100,0)</f>
        <v>0</v>
      </c>
      <c r="L67" s="125"/>
      <c r="M67" s="208"/>
    </row>
    <row r="68" spans="1:13" s="153" customFormat="1" ht="34" x14ac:dyDescent="0.3">
      <c r="A68" s="186" t="s">
        <v>153</v>
      </c>
      <c r="B68" s="32"/>
      <c r="C68" s="66">
        <f>SUM(C44,C61)</f>
        <v>0</v>
      </c>
      <c r="D68" s="32"/>
      <c r="E68" s="32"/>
      <c r="F68" s="32"/>
      <c r="G68" s="66">
        <f>SUM(G44,G61)</f>
        <v>0</v>
      </c>
      <c r="H68" s="66">
        <f>SUM(Product.Limit14[[#This Row],[ลงทุนผ่านหน่วยลงทุนของกองทุนส่วนบุคคลที่ไม่ใช่กองทุน Private credit
(3.1)]:[ลงทุนผ่านหน่วยลงทุนของกองทุนอื่น
(3.5)]])</f>
        <v>0</v>
      </c>
      <c r="I68" s="67">
        <f t="shared" si="1"/>
        <v>0</v>
      </c>
      <c r="J68" s="73"/>
      <c r="K68" s="68">
        <f>IFERROR(Product.Limit14[[#This Row],[รวม
 (4) = (2) + (3)]]/$B$5*100,0)</f>
        <v>0</v>
      </c>
      <c r="L68" s="125"/>
      <c r="M68" s="208"/>
    </row>
    <row r="69" spans="1:13" s="153" customFormat="1" ht="17.5" x14ac:dyDescent="0.3">
      <c r="A69" s="186" t="s">
        <v>154</v>
      </c>
      <c r="B69" s="32"/>
      <c r="C69" s="66">
        <f>SUM(C45,C62)</f>
        <v>0</v>
      </c>
      <c r="D69" s="32"/>
      <c r="E69" s="32"/>
      <c r="F69" s="32"/>
      <c r="G69" s="66">
        <f>SUM(G45,G62)</f>
        <v>0</v>
      </c>
      <c r="H69" s="66">
        <f>SUM(Product.Limit14[[#This Row],[ลงทุนผ่านหน่วยลงทุนของกองทุนส่วนบุคคลที่ไม่ใช่กองทุน Private credit
(3.1)]:[ลงทุนผ่านหน่วยลงทุนของกองทุนอื่น
(3.5)]])</f>
        <v>0</v>
      </c>
      <c r="I69" s="67">
        <f t="shared" si="1"/>
        <v>0</v>
      </c>
      <c r="J69" s="73"/>
      <c r="K69" s="68">
        <f>IFERROR(Product.Limit14[[#This Row],[รวม
 (4) = (2) + (3)]]/$B$5*100,0)</f>
        <v>0</v>
      </c>
      <c r="L69" s="125"/>
      <c r="M69" s="208"/>
    </row>
    <row r="70" spans="1:13" s="153" customFormat="1" ht="17.5" x14ac:dyDescent="0.3">
      <c r="A70" s="186" t="s">
        <v>485</v>
      </c>
      <c r="B70" s="66">
        <f>SUM(B24,B56)</f>
        <v>0</v>
      </c>
      <c r="C70" s="66">
        <f>SUM(C24,C56)</f>
        <v>0</v>
      </c>
      <c r="D70" s="32"/>
      <c r="E70" s="66">
        <f>SUM(E10,E46)</f>
        <v>0</v>
      </c>
      <c r="F70" s="32"/>
      <c r="G70" s="66">
        <f>SUM(G24,G56)</f>
        <v>0</v>
      </c>
      <c r="H70" s="66">
        <f>SUM(Product.Limit14[[#This Row],[ลงทุนผ่านหน่วยลงทุนของกองทุนส่วนบุคคลที่ไม่ใช่กองทุน Private credit
(3.1)]:[ลงทุนผ่านหน่วยลงทุนของกองทุนอื่น
(3.5)]])</f>
        <v>0</v>
      </c>
      <c r="I70" s="135">
        <f t="shared" si="1"/>
        <v>0</v>
      </c>
      <c r="J70" s="73" t="str" cm="1">
        <f t="array" ref="J70">IFERROR(_xlfn.IFS(B4=Formulas!C10,Formulas!C14,'R2_PROD'!B4=Formulas!D10,Formulas!D14,'R2_PROD'!B4=Formulas!E10,Formulas!E14),"")</f>
        <v/>
      </c>
      <c r="K70" s="136">
        <f>IFERROR(Product.Limit14[[#This Row],[รวม
 (4) = (2) + (3)]]/$B$5*100,0)</f>
        <v>0</v>
      </c>
      <c r="L70" s="191" t="str">
        <f t="shared" ref="L70:L72" si="17">IFERROR(IF(K70&gt;J70*100,"กรุณาใส่เหตุผลและการดำเนินการต่อไปในช่องหมายเหตุ (8)",""),"")</f>
        <v/>
      </c>
      <c r="M70" s="208"/>
    </row>
    <row r="71" spans="1:13" s="153" customFormat="1" ht="17.5" x14ac:dyDescent="0.3">
      <c r="A71" s="186" t="s">
        <v>484</v>
      </c>
      <c r="B71" s="32"/>
      <c r="C71" s="32"/>
      <c r="D71" s="66">
        <f>SUM(D10,D46)</f>
        <v>0</v>
      </c>
      <c r="E71" s="32"/>
      <c r="F71" s="32"/>
      <c r="G71" s="32"/>
      <c r="H71" s="66">
        <f>SUM(Product.Limit14[[#This Row],[ลงทุนผ่านหน่วยลงทุนของกองทุนส่วนบุคคลที่ไม่ใช่กองทุน Private credit
(3.1)]:[ลงทุนผ่านหน่วยลงทุนของกองทุนอื่น
(3.5)]])</f>
        <v>0</v>
      </c>
      <c r="I71" s="67">
        <f t="shared" si="1"/>
        <v>0</v>
      </c>
      <c r="J71" s="73" t="str" cm="1">
        <f t="array" ref="J71">IFERROR(_xlfn.IFS(B4=Formulas!C10,Formulas!C15,'R2_PROD'!B4=Formulas!D10,Formulas!D15,'R2_PROD'!B4=Formulas!E10,Formulas!E15),"")</f>
        <v/>
      </c>
      <c r="K71" s="68">
        <f>IFERROR(Product.Limit14[[#This Row],[รวม
 (4) = (2) + (3)]]/$B$5*100,0)</f>
        <v>0</v>
      </c>
      <c r="L71" s="125" t="str">
        <f t="shared" si="17"/>
        <v/>
      </c>
      <c r="M71" s="208"/>
    </row>
    <row r="72" spans="1:13" s="153" customFormat="1" ht="17.5" x14ac:dyDescent="0.3">
      <c r="A72" s="186" t="s">
        <v>498</v>
      </c>
      <c r="B72" s="32"/>
      <c r="C72" s="66">
        <f>SUM(C41,C63)</f>
        <v>0</v>
      </c>
      <c r="D72" s="32"/>
      <c r="E72" s="32"/>
      <c r="F72" s="66">
        <f>SUM(F10,F46)</f>
        <v>0</v>
      </c>
      <c r="G72" s="66">
        <f>SUM(G41,G63)</f>
        <v>0</v>
      </c>
      <c r="H72" s="66">
        <f>SUM(Product.Limit14[[#This Row],[ลงทุนผ่านหน่วยลงทุนของกองทุนส่วนบุคคลที่ไม่ใช่กองทุน Private credit
(3.1)]:[ลงทุนผ่านหน่วยลงทุนของกองทุนอื่น
(3.5)]])</f>
        <v>0</v>
      </c>
      <c r="I72" s="67">
        <f t="shared" si="1"/>
        <v>0</v>
      </c>
      <c r="J72" s="73" t="str" cm="1">
        <f t="array" ref="J72">IFERROR(_xlfn.IFS(B4=Formulas!C10,Formulas!C16,'R2_PROD'!B4=Formulas!D10,Formulas!D16,'R2_PROD'!B4=Formulas!E10,Formulas!E16),"")</f>
        <v/>
      </c>
      <c r="K72" s="68">
        <f>IFERROR(Product.Limit14[[#This Row],[รวม
 (4) = (2) + (3)]]/$B$5*100,0)</f>
        <v>0</v>
      </c>
      <c r="L72" s="125" t="str">
        <f t="shared" si="17"/>
        <v/>
      </c>
      <c r="M72" s="208"/>
    </row>
    <row r="73" spans="1:13" s="153" customFormat="1" ht="17.5" x14ac:dyDescent="0.3">
      <c r="A73" s="192" t="s">
        <v>475</v>
      </c>
      <c r="B73" s="63">
        <f>SUM(B21,B53)</f>
        <v>0</v>
      </c>
      <c r="C73" s="63">
        <f t="shared" ref="C73:F73" si="18">SUM(C21,C53)</f>
        <v>0</v>
      </c>
      <c r="D73" s="63">
        <f t="shared" si="18"/>
        <v>0</v>
      </c>
      <c r="E73" s="63">
        <f t="shared" si="18"/>
        <v>0</v>
      </c>
      <c r="F73" s="63">
        <f t="shared" si="18"/>
        <v>0</v>
      </c>
      <c r="G73" s="63">
        <f>SUM(G21,G53)</f>
        <v>0</v>
      </c>
      <c r="H73" s="63">
        <f>SUM(Product.Limit14[[#This Row],[ลงทุนผ่านหน่วยลงทุนของกองทุนส่วนบุคคลที่ไม่ใช่กองทุน Private credit
(3.1)]:[ลงทุนผ่านหน่วยลงทุนของกองทุนอื่น
(3.5)]])</f>
        <v>0</v>
      </c>
      <c r="I73" s="92">
        <f t="shared" si="1"/>
        <v>0</v>
      </c>
      <c r="J73" s="80" t="str">
        <f>IF(B4="ผ่านการคัดกรองพิเศษ","&gt;30%","30%")</f>
        <v>30%</v>
      </c>
      <c r="K73" s="84">
        <f>IFERROR(Product.Limit14[[#This Row],[รวม
 (4) = (2) + (3)]]/$B$5*100,0)</f>
        <v>0</v>
      </c>
      <c r="L73" s="131" t="str">
        <f>IF(((I73-30%*B5)+I64)&gt;B7,"กรุณาใส่เหตุผลและการดำเนินการต่อไปในช่องหมายเหตุ (8)","")</f>
        <v/>
      </c>
      <c r="M73" s="208"/>
    </row>
    <row r="74" spans="1:13" s="153" customFormat="1" ht="35" x14ac:dyDescent="0.3">
      <c r="A74" s="193" t="s">
        <v>482</v>
      </c>
      <c r="B74" s="64">
        <f>SUM(B26,B57)</f>
        <v>0</v>
      </c>
      <c r="C74" s="64">
        <f>SUM(C26,C57)</f>
        <v>0</v>
      </c>
      <c r="D74" s="64">
        <f>SUM(D26,D57)</f>
        <v>0</v>
      </c>
      <c r="E74" s="64"/>
      <c r="F74" s="64"/>
      <c r="G74" s="64">
        <f>SUM(G26,G57)</f>
        <v>0</v>
      </c>
      <c r="H74" s="64">
        <f>SUM(Product.Limit14[[#This Row],[ลงทุนผ่านหน่วยลงทุนของกองทุนส่วนบุคคลที่ไม่ใช่กองทุน Private credit
(3.1)]:[ลงทุนผ่านหน่วยลงทุนของกองทุนอื่น
(3.5)]])</f>
        <v>0</v>
      </c>
      <c r="I74" s="93">
        <f t="shared" si="1"/>
        <v>0</v>
      </c>
      <c r="J74" s="81">
        <v>0.3</v>
      </c>
      <c r="K74" s="85">
        <f>IFERROR(Product.Limit14[[#This Row],[รวม
 (4) = (2) + (3)]]/$B$5*100,0)</f>
        <v>0</v>
      </c>
      <c r="L74" s="194" t="str">
        <f t="shared" ref="L74" si="19">IFERROR(IF(K74&gt;J74*100,"กรุณาใส่เหตุผลและการดำเนินการต่อไปในช่องหมายเหตุ (8)",""),"")</f>
        <v/>
      </c>
      <c r="M74" s="208"/>
    </row>
    <row r="75" spans="1:13" s="163" customFormat="1" x14ac:dyDescent="0.3">
      <c r="A75" s="153"/>
      <c r="B75" s="153"/>
      <c r="C75" s="153"/>
      <c r="D75" s="153"/>
      <c r="E75" s="153"/>
      <c r="F75" s="153"/>
      <c r="G75" s="153"/>
      <c r="H75" s="153"/>
      <c r="I75" s="153"/>
      <c r="J75" s="153"/>
      <c r="K75" s="153"/>
    </row>
    <row r="76" spans="1:13" s="153" customFormat="1" ht="20" x14ac:dyDescent="0.3">
      <c r="A76" s="195" t="s">
        <v>271</v>
      </c>
      <c r="B76" s="65"/>
      <c r="C76" s="168"/>
      <c r="D76" s="196"/>
      <c r="E76" s="196"/>
      <c r="F76" s="196"/>
      <c r="G76" s="196"/>
    </row>
    <row r="77" spans="1:13" s="153" customFormat="1" ht="20" x14ac:dyDescent="0.3">
      <c r="A77" s="127" t="s">
        <v>272</v>
      </c>
      <c r="B77" s="70" t="str">
        <f t="shared" ref="B77:B78" si="20">IFERROR(B76/B75,"")</f>
        <v/>
      </c>
      <c r="C77" s="168"/>
    </row>
    <row r="78" spans="1:13" s="153" customFormat="1" ht="17.5" x14ac:dyDescent="0.3">
      <c r="A78" s="128" t="s">
        <v>32</v>
      </c>
      <c r="B78" s="69" t="str">
        <f t="shared" si="20"/>
        <v/>
      </c>
      <c r="C78" s="197"/>
    </row>
    <row r="80" spans="1:13" ht="17.5" x14ac:dyDescent="0.3">
      <c r="A80" s="198" t="s">
        <v>317</v>
      </c>
    </row>
    <row r="81" spans="1:14" s="153" customFormat="1" ht="17.5" x14ac:dyDescent="0.3">
      <c r="A81" s="161" t="s">
        <v>556</v>
      </c>
      <c r="B81" s="82"/>
    </row>
    <row r="82" spans="1:14" s="153" customFormat="1" ht="17.5" x14ac:dyDescent="0.3">
      <c r="A82" s="200" t="s">
        <v>324</v>
      </c>
      <c r="B82" s="82"/>
      <c r="N82" s="201"/>
    </row>
    <row r="83" spans="1:14" s="153" customFormat="1" ht="17.5" x14ac:dyDescent="0.3">
      <c r="A83" s="200" t="s">
        <v>318</v>
      </c>
      <c r="B83" s="82"/>
      <c r="N83" s="201"/>
    </row>
    <row r="84" spans="1:14" s="153" customFormat="1" ht="17.5" x14ac:dyDescent="0.3">
      <c r="A84" s="519" t="s">
        <v>319</v>
      </c>
      <c r="B84" s="82"/>
      <c r="N84" s="201"/>
    </row>
    <row r="85" spans="1:14" s="153" customFormat="1" ht="17.5" x14ac:dyDescent="0.3">
      <c r="A85" s="519" t="s">
        <v>320</v>
      </c>
      <c r="B85" s="82"/>
      <c r="N85" s="201"/>
    </row>
    <row r="86" spans="1:14" s="153" customFormat="1" ht="17.5" x14ac:dyDescent="0.3">
      <c r="A86" s="519" t="s">
        <v>321</v>
      </c>
      <c r="B86" s="82"/>
      <c r="N86" s="201"/>
    </row>
    <row r="87" spans="1:14" s="153" customFormat="1" ht="17.5" x14ac:dyDescent="0.3">
      <c r="A87" s="519" t="s">
        <v>322</v>
      </c>
      <c r="B87" s="82"/>
      <c r="N87" s="201"/>
    </row>
    <row r="88" spans="1:14" s="153" customFormat="1" ht="17.5" x14ac:dyDescent="0.3">
      <c r="A88" s="519" t="s">
        <v>323</v>
      </c>
      <c r="B88" s="82"/>
      <c r="N88" s="201"/>
    </row>
    <row r="89" spans="1:14" s="153" customFormat="1" ht="17.5" x14ac:dyDescent="0.3">
      <c r="A89" s="519" t="s">
        <v>560</v>
      </c>
      <c r="B89" s="82"/>
      <c r="N89" s="201"/>
    </row>
    <row r="90" spans="1:14" s="153" customFormat="1" ht="17.5" x14ac:dyDescent="0.3">
      <c r="A90" s="519" t="s">
        <v>561</v>
      </c>
      <c r="B90" s="82"/>
      <c r="N90" s="201"/>
    </row>
    <row r="91" spans="1:14" s="153" customFormat="1" ht="17.5" x14ac:dyDescent="0.3">
      <c r="A91" s="519" t="s">
        <v>562</v>
      </c>
      <c r="B91" s="82"/>
      <c r="N91" s="201"/>
    </row>
    <row r="92" spans="1:14" s="153" customFormat="1" ht="17.5" x14ac:dyDescent="0.3">
      <c r="A92" s="519" t="s">
        <v>563</v>
      </c>
      <c r="B92" s="82"/>
      <c r="N92" s="201"/>
    </row>
    <row r="93" spans="1:14" s="153" customFormat="1" ht="17.5" x14ac:dyDescent="0.3">
      <c r="A93" s="519" t="s">
        <v>564</v>
      </c>
      <c r="B93" s="82"/>
      <c r="N93" s="201"/>
    </row>
    <row r="94" spans="1:14" s="153" customFormat="1" ht="17.5" x14ac:dyDescent="0.3">
      <c r="A94" s="519" t="s">
        <v>565</v>
      </c>
      <c r="B94" s="82"/>
      <c r="N94" s="201"/>
    </row>
    <row r="95" spans="1:14" s="153" customFormat="1" ht="17.5" x14ac:dyDescent="0.3">
      <c r="A95" s="519" t="s">
        <v>566</v>
      </c>
      <c r="B95" s="82"/>
      <c r="N95" s="201"/>
    </row>
    <row r="96" spans="1:14" s="153" customFormat="1" ht="17.5" x14ac:dyDescent="0.3">
      <c r="A96" s="519" t="s">
        <v>567</v>
      </c>
      <c r="B96" s="82"/>
      <c r="N96" s="201"/>
    </row>
    <row r="97" spans="1:14" s="153" customFormat="1" ht="17.5" x14ac:dyDescent="0.3">
      <c r="A97" s="519" t="s">
        <v>568</v>
      </c>
      <c r="B97" s="82"/>
      <c r="N97" s="201"/>
    </row>
    <row r="98" spans="1:14" s="153" customFormat="1" ht="17.5" x14ac:dyDescent="0.3">
      <c r="A98" s="519" t="s">
        <v>569</v>
      </c>
      <c r="B98" s="82"/>
      <c r="N98" s="201"/>
    </row>
    <row r="99" spans="1:14" s="153" customFormat="1" ht="17.5" x14ac:dyDescent="0.3">
      <c r="A99" s="519" t="s">
        <v>570</v>
      </c>
      <c r="B99" s="82"/>
      <c r="N99" s="201"/>
    </row>
    <row r="100" spans="1:14" s="153" customFormat="1" ht="17.5" x14ac:dyDescent="0.3">
      <c r="A100" s="519" t="s">
        <v>571</v>
      </c>
      <c r="B100" s="82"/>
      <c r="N100" s="201"/>
    </row>
    <row r="101" spans="1:14" s="153" customFormat="1" ht="17.5" x14ac:dyDescent="0.3">
      <c r="A101" s="519" t="s">
        <v>572</v>
      </c>
      <c r="B101" s="82"/>
      <c r="N101" s="201"/>
    </row>
    <row r="102" spans="1:14" s="153" customFormat="1" ht="17.5" x14ac:dyDescent="0.3">
      <c r="A102" s="519" t="s">
        <v>573</v>
      </c>
      <c r="B102" s="71">
        <f>SUM(B82:B101)</f>
        <v>0</v>
      </c>
      <c r="N102" s="201"/>
    </row>
    <row r="103" spans="1:14" s="153" customFormat="1" ht="17.5" x14ac:dyDescent="0.3">
      <c r="A103" s="519" t="s">
        <v>574</v>
      </c>
      <c r="B103" s="71">
        <f>B81-B102</f>
        <v>0</v>
      </c>
      <c r="N103" s="201"/>
    </row>
    <row r="104" spans="1:14" s="153" customFormat="1" ht="17.5" x14ac:dyDescent="0.3">
      <c r="A104" s="202" t="s">
        <v>33</v>
      </c>
      <c r="B104" s="203">
        <f>$B$5-$B$103</f>
        <v>0</v>
      </c>
    </row>
    <row r="105" spans="1:14" s="153" customFormat="1" ht="17.5" x14ac:dyDescent="0.3">
      <c r="A105" s="202" t="str">
        <f>IF(B104&lt;&gt;0,"มีผลต่าง โปรดอธิบายเพิ่มเติมในช่องถัดไป","")</f>
        <v/>
      </c>
      <c r="B105" s="83"/>
    </row>
    <row r="107" spans="1:14" s="153" customFormat="1" ht="17.5" x14ac:dyDescent="0.3">
      <c r="A107" s="167" t="s">
        <v>7</v>
      </c>
      <c r="B107" s="167"/>
      <c r="C107" s="167"/>
      <c r="D107" s="167"/>
      <c r="E107" s="167"/>
      <c r="F107" s="167"/>
      <c r="G107" s="167"/>
      <c r="H107" s="167"/>
      <c r="I107" s="167"/>
      <c r="J107" s="167"/>
      <c r="K107" s="167"/>
    </row>
    <row r="108" spans="1:14" s="153" customFormat="1" x14ac:dyDescent="0.3">
      <c r="A108" s="165" t="s">
        <v>155</v>
      </c>
      <c r="B108" s="165"/>
      <c r="C108" s="165"/>
      <c r="D108" s="165"/>
      <c r="E108" s="165"/>
      <c r="F108" s="165"/>
      <c r="G108" s="165"/>
      <c r="H108" s="165"/>
      <c r="I108" s="165"/>
      <c r="J108" s="165"/>
      <c r="K108" s="165"/>
      <c r="L108" s="165"/>
      <c r="M108" s="165"/>
    </row>
    <row r="109" spans="1:14" s="153" customFormat="1" x14ac:dyDescent="0.3">
      <c r="A109" s="165" t="s">
        <v>156</v>
      </c>
      <c r="B109" s="165"/>
      <c r="C109" s="165"/>
      <c r="D109" s="165"/>
      <c r="E109" s="165"/>
      <c r="F109" s="165"/>
      <c r="G109" s="165"/>
      <c r="H109" s="165"/>
      <c r="I109" s="165"/>
      <c r="J109" s="165"/>
      <c r="K109" s="165"/>
      <c r="L109" s="165"/>
      <c r="M109" s="165"/>
    </row>
    <row r="110" spans="1:14" s="153" customFormat="1" ht="34" x14ac:dyDescent="0.3">
      <c r="A110" s="165" t="s">
        <v>157</v>
      </c>
      <c r="B110" s="165"/>
      <c r="C110" s="165"/>
      <c r="D110" s="165"/>
      <c r="E110" s="165"/>
      <c r="F110" s="165"/>
      <c r="G110" s="165"/>
      <c r="H110" s="165"/>
      <c r="I110" s="165"/>
      <c r="J110" s="165"/>
      <c r="K110" s="165"/>
      <c r="L110" s="165"/>
      <c r="M110" s="165"/>
    </row>
    <row r="111" spans="1:14" s="153" customFormat="1" ht="34" x14ac:dyDescent="0.3">
      <c r="A111" s="204" t="s">
        <v>237</v>
      </c>
      <c r="B111" s="204"/>
      <c r="C111" s="204"/>
      <c r="D111" s="204"/>
      <c r="E111" s="204"/>
      <c r="F111" s="204"/>
      <c r="G111" s="204"/>
      <c r="H111" s="204"/>
      <c r="I111" s="204"/>
      <c r="J111" s="204"/>
      <c r="K111" s="204"/>
      <c r="L111" s="204"/>
      <c r="M111" s="204"/>
    </row>
    <row r="112" spans="1:14" s="153" customFormat="1" ht="51" x14ac:dyDescent="0.3">
      <c r="A112" s="204" t="s">
        <v>238</v>
      </c>
      <c r="B112" s="204"/>
      <c r="C112" s="204"/>
      <c r="D112" s="204"/>
      <c r="E112" s="204"/>
      <c r="F112" s="204"/>
      <c r="G112" s="204"/>
      <c r="H112" s="204"/>
      <c r="I112" s="204"/>
      <c r="J112" s="204"/>
      <c r="K112" s="204"/>
      <c r="L112" s="204"/>
      <c r="M112" s="204"/>
    </row>
    <row r="113" spans="1:13" s="153" customFormat="1" ht="68" x14ac:dyDescent="0.3">
      <c r="A113" s="205" t="s">
        <v>256</v>
      </c>
      <c r="B113" s="205"/>
      <c r="C113" s="205"/>
      <c r="D113" s="205"/>
      <c r="E113" s="205"/>
      <c r="F113" s="205"/>
      <c r="G113" s="205"/>
      <c r="H113" s="205"/>
      <c r="I113" s="205"/>
      <c r="J113" s="205"/>
      <c r="K113" s="205"/>
      <c r="L113" s="205"/>
      <c r="M113" s="205"/>
    </row>
    <row r="114" spans="1:13" s="153" customFormat="1" ht="34" x14ac:dyDescent="0.3">
      <c r="A114" s="206" t="s">
        <v>259</v>
      </c>
    </row>
    <row r="115" spans="1:13" s="153" customFormat="1" ht="51" x14ac:dyDescent="0.3">
      <c r="A115" s="204" t="s">
        <v>470</v>
      </c>
      <c r="B115" s="204"/>
      <c r="C115" s="204"/>
      <c r="D115" s="204"/>
      <c r="E115" s="204"/>
      <c r="F115" s="204"/>
      <c r="G115" s="204"/>
      <c r="H115" s="204"/>
      <c r="I115" s="204"/>
      <c r="J115" s="204"/>
      <c r="K115" s="204"/>
      <c r="L115" s="204"/>
      <c r="M115" s="204"/>
    </row>
    <row r="116" spans="1:13" s="153" customFormat="1" ht="34" x14ac:dyDescent="0.3">
      <c r="A116" s="205" t="s">
        <v>260</v>
      </c>
      <c r="B116" s="205"/>
      <c r="C116" s="205"/>
      <c r="D116" s="205"/>
      <c r="E116" s="205"/>
      <c r="F116" s="205"/>
      <c r="G116" s="205"/>
      <c r="H116" s="205"/>
      <c r="I116" s="205"/>
      <c r="J116" s="205"/>
      <c r="K116" s="205"/>
      <c r="L116" s="205"/>
      <c r="M116" s="205"/>
    </row>
    <row r="117" spans="1:13" s="153" customFormat="1" ht="51" x14ac:dyDescent="0.3">
      <c r="A117" s="153" t="s">
        <v>460</v>
      </c>
      <c r="B117" s="205"/>
      <c r="C117" s="205"/>
      <c r="D117" s="205"/>
      <c r="E117" s="205"/>
      <c r="F117" s="205"/>
      <c r="G117" s="205"/>
      <c r="H117" s="205"/>
      <c r="I117" s="205"/>
      <c r="J117" s="205"/>
      <c r="K117" s="205"/>
      <c r="L117" s="205"/>
      <c r="M117" s="205"/>
    </row>
    <row r="118" spans="1:13" s="153" customFormat="1" ht="34" x14ac:dyDescent="0.3">
      <c r="A118" s="205" t="s">
        <v>239</v>
      </c>
      <c r="B118" s="205"/>
      <c r="C118" s="205"/>
      <c r="D118" s="205"/>
      <c r="E118" s="205"/>
      <c r="F118" s="205"/>
      <c r="G118" s="205"/>
      <c r="H118" s="205"/>
      <c r="I118" s="205"/>
      <c r="J118" s="205"/>
      <c r="K118" s="205"/>
      <c r="L118" s="205"/>
      <c r="M118" s="205"/>
    </row>
    <row r="119" spans="1:13" s="153" customFormat="1" ht="51" x14ac:dyDescent="0.3">
      <c r="A119" s="205" t="s">
        <v>209</v>
      </c>
      <c r="B119" s="205"/>
      <c r="C119" s="205"/>
      <c r="D119" s="205"/>
      <c r="E119" s="205"/>
      <c r="F119" s="205"/>
      <c r="G119" s="205"/>
      <c r="H119" s="205"/>
      <c r="I119" s="205"/>
      <c r="J119" s="205"/>
      <c r="K119" s="205"/>
      <c r="L119" s="205"/>
      <c r="M119" s="205"/>
    </row>
    <row r="120" spans="1:13" s="153" customFormat="1" ht="34" x14ac:dyDescent="0.3">
      <c r="A120" s="205" t="s">
        <v>266</v>
      </c>
      <c r="B120" s="205"/>
      <c r="C120" s="205"/>
      <c r="D120" s="205"/>
      <c r="E120" s="205"/>
      <c r="F120" s="205"/>
      <c r="G120" s="205"/>
      <c r="H120" s="205"/>
      <c r="I120" s="205"/>
      <c r="J120" s="205"/>
      <c r="K120" s="205"/>
      <c r="L120" s="205"/>
      <c r="M120" s="205"/>
    </row>
    <row r="121" spans="1:13" s="153" customFormat="1" ht="34" x14ac:dyDescent="0.3">
      <c r="A121" s="204" t="s">
        <v>267</v>
      </c>
      <c r="B121" s="204"/>
      <c r="C121" s="204"/>
      <c r="D121" s="204"/>
      <c r="E121" s="204"/>
      <c r="F121" s="204"/>
      <c r="G121" s="204"/>
      <c r="H121" s="204"/>
      <c r="I121" s="204"/>
      <c r="J121" s="204"/>
      <c r="K121" s="204"/>
      <c r="L121" s="204"/>
      <c r="M121" s="204"/>
    </row>
    <row r="122" spans="1:13" s="153" customFormat="1" x14ac:dyDescent="0.3">
      <c r="A122" s="153" t="s">
        <v>269</v>
      </c>
    </row>
    <row r="123" spans="1:13" s="153" customFormat="1" ht="34" x14ac:dyDescent="0.3">
      <c r="A123" s="207" t="s">
        <v>270</v>
      </c>
      <c r="B123" s="207"/>
      <c r="C123" s="207"/>
      <c r="D123" s="207"/>
      <c r="E123" s="207"/>
      <c r="F123" s="207"/>
      <c r="G123" s="207"/>
      <c r="H123" s="207"/>
      <c r="I123" s="207"/>
      <c r="J123" s="207"/>
      <c r="K123" s="207"/>
      <c r="L123" s="207"/>
      <c r="M123" s="207"/>
    </row>
    <row r="124" spans="1:13" x14ac:dyDescent="0.3">
      <c r="A124" s="153" t="s">
        <v>471</v>
      </c>
      <c r="L124" s="153"/>
      <c r="M124" s="153"/>
    </row>
    <row r="125" spans="1:13" ht="34" x14ac:dyDescent="0.3">
      <c r="A125" s="153" t="s">
        <v>490</v>
      </c>
    </row>
    <row r="126" spans="1:13" s="153" customFormat="1" x14ac:dyDescent="0.3">
      <c r="A126" s="165" t="s">
        <v>491</v>
      </c>
      <c r="B126" s="165"/>
      <c r="C126" s="165"/>
      <c r="D126" s="165"/>
      <c r="E126" s="165"/>
      <c r="F126" s="165"/>
      <c r="G126" s="165"/>
      <c r="H126" s="165"/>
      <c r="I126" s="165"/>
      <c r="J126" s="165"/>
      <c r="K126" s="165"/>
      <c r="L126" s="165"/>
      <c r="M126" s="165"/>
    </row>
  </sheetData>
  <sheetProtection algorithmName="SHA-512" hashValue="l3tYx40zG3S65XJPjuUnW9tgiS7sbAcldEeYZwTORLiUlGkIUXtPdHru2IDxRirfgGUxzV+3qZVnf0M5JuEGxg==" saltValue="A6MtFvNUw/s20qiIbTFrgw==" spinCount="100000" sheet="1" formatColumns="0" formatRows="0"/>
  <phoneticPr fontId="19" type="noConversion"/>
  <conditionalFormatting sqref="B78:C78">
    <cfRule type="expression" dxfId="70" priority="23">
      <formula>_xlfn.IFS(AND($B$6&lt;250, $B$78&lt;75), TRUE, AND($B$6&gt;=250, $B$6&lt;380, $B$78&lt;50), TRUE, $B$6&gt;=380, FALSE)</formula>
    </cfRule>
    <cfRule type="dataBar" priority="25">
      <dataBar>
        <cfvo type="num" val="0"/>
        <cfvo type="num" val="100"/>
        <color rgb="FF63C384"/>
      </dataBar>
      <extLst>
        <ext xmlns:x14="http://schemas.microsoft.com/office/spreadsheetml/2009/9/main" uri="{B025F937-C7B1-47D3-B67F-A62EFF666E3E}">
          <x14:id>{48B354B5-029B-41DC-B385-E63968F6FDE0}</x14:id>
        </ext>
      </extLst>
    </cfRule>
  </conditionalFormatting>
  <conditionalFormatting sqref="C4">
    <cfRule type="cellIs" dxfId="69" priority="1" operator="equal">
      <formula>"ข้อมูลไม่ถูกต้อง"</formula>
    </cfRule>
  </conditionalFormatting>
  <conditionalFormatting sqref="K10:K74">
    <cfRule type="dataBar" priority="24">
      <dataBar>
        <cfvo type="num" val="0"/>
        <cfvo type="num" val="100"/>
        <color rgb="FFFF555A"/>
      </dataBar>
      <extLst>
        <ext xmlns:x14="http://schemas.microsoft.com/office/spreadsheetml/2009/9/main" uri="{B025F937-C7B1-47D3-B67F-A62EFF666E3E}">
          <x14:id>{6655299A-E5ED-4D76-A538-D8DC6019F88A}</x14:id>
        </ext>
      </extLst>
    </cfRule>
  </conditionalFormatting>
  <conditionalFormatting sqref="K14">
    <cfRule type="cellIs" dxfId="68" priority="30" operator="greaterThan">
      <formula>$J$15</formula>
    </cfRule>
  </conditionalFormatting>
  <dataValidations count="1">
    <dataValidation type="decimal" allowBlank="1" showInputMessage="1" showErrorMessage="1" errorTitle="ข้อมูลไม่ถูกต้อง" error="กรุณาระบุข้อมูลเป็นตัวเลขไทย หรือเลขอารบิก เท่านั้น" sqref="K47 K11:K20 K49:K52 K65:K74 B49:H52 B47:I47 I11:I23 H11:H19 B24:I24 K54:K63 B44:I45 B30:H40 B22:H28 B11:G20 B59:H60 B54:H57 I48:I60 K22:K45 I25:I43 B61:I63 B41 B42:C42 D41:H42 B43:H43 B65:I74" xr:uid="{F84B2CB4-A8D4-4C58-9925-E5392E66D737}">
      <formula1>-1000000000000000000</formula1>
      <formula2>1000000000000000000</formula2>
    </dataValidation>
  </dataValidations>
  <pageMargins left="0.7" right="0.7" top="0.75" bottom="0.75" header="0.3" footer="0.3"/>
  <pageSetup scale="24" orientation="portrait" r:id="rId1"/>
  <ignoredErrors>
    <ignoredError sqref="B77:B78" unlockedFormula="1"/>
  </ignoredErrors>
  <tableParts count="2">
    <tablePart r:id="rId2"/>
    <tablePart r:id="rId3"/>
  </tableParts>
  <extLst>
    <ext xmlns:x14="http://schemas.microsoft.com/office/spreadsheetml/2009/9/main" uri="{78C0D931-6437-407d-A8EE-F0AAD7539E65}">
      <x14:conditionalFormattings>
        <x14:conditionalFormatting xmlns:xm="http://schemas.microsoft.com/office/excel/2006/main">
          <x14:cfRule type="dataBar" id="{48B354B5-029B-41DC-B385-E63968F6FDE0}">
            <x14:dataBar minLength="0" maxLength="100" gradient="0">
              <x14:cfvo type="num">
                <xm:f>0</xm:f>
              </x14:cfvo>
              <x14:cfvo type="num">
                <xm:f>100</xm:f>
              </x14:cfvo>
              <x14:negativeFillColor rgb="FFFF0000"/>
              <x14:axisColor rgb="FF000000"/>
            </x14:dataBar>
          </x14:cfRule>
          <xm:sqref>B78:C78</xm:sqref>
        </x14:conditionalFormatting>
        <x14:conditionalFormatting xmlns:xm="http://schemas.microsoft.com/office/excel/2006/main">
          <x14:cfRule type="dataBar" id="{6655299A-E5ED-4D76-A538-D8DC6019F88A}">
            <x14:dataBar minLength="0" maxLength="100" gradient="0">
              <x14:cfvo type="num">
                <xm:f>0</xm:f>
              </x14:cfvo>
              <x14:cfvo type="num">
                <xm:f>100</xm:f>
              </x14:cfvo>
              <x14:negativeFillColor rgb="FFFF0000"/>
              <x14:axisColor rgb="FF000000"/>
            </x14:dataBar>
          </x14:cfRule>
          <xm:sqref>K10:K74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B4AB163E-9540-474B-82E5-49E12BC77249}">
          <x14:formula1>
            <xm:f>Formulas!$B$4:$B$6</xm:f>
          </x14:formula1>
          <xm:sqref>B4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74C4F-4CFF-4FB1-8949-A489A3E11176}">
  <sheetPr codeName="Sheet5">
    <pageSetUpPr fitToPage="1"/>
  </sheetPr>
  <dimension ref="A1:L135"/>
  <sheetViews>
    <sheetView zoomScale="70" zoomScaleNormal="70" workbookViewId="0">
      <selection activeCell="D7" sqref="D7"/>
    </sheetView>
  </sheetViews>
  <sheetFormatPr defaultColWidth="5.33203125" defaultRowHeight="17" x14ac:dyDescent="0.3"/>
  <cols>
    <col min="1" max="1" width="28.1640625" style="152" customWidth="1"/>
    <col min="2" max="2" width="45.75" style="152" customWidth="1"/>
    <col min="3" max="3" width="23.33203125" style="152" customWidth="1"/>
    <col min="4" max="4" width="77.1640625" style="152" customWidth="1"/>
    <col min="5" max="5" width="18.33203125" style="152" customWidth="1"/>
    <col min="6" max="6" width="39.1640625" style="153" bestFit="1" customWidth="1"/>
    <col min="7" max="7" width="18.33203125" style="153" customWidth="1"/>
    <col min="8" max="8" width="18.33203125" style="152" customWidth="1"/>
    <col min="9" max="10" width="22.33203125" style="152" customWidth="1"/>
    <col min="11" max="11" width="39.1640625" style="152" customWidth="1"/>
    <col min="12" max="12" width="30.33203125" style="152" bestFit="1" customWidth="1"/>
    <col min="13" max="16384" width="5.33203125" style="152"/>
  </cols>
  <sheetData>
    <row r="1" spans="1:12" ht="17.5" x14ac:dyDescent="0.3">
      <c r="A1" s="365" t="str" cm="1">
        <f t="array" aca="1" ref="A1" ca="1">"แบบรายงานสัดส่วนการลงทุนตามผู้ออกหลักทรัพย์ (Issuer Limit)"&amp;" (รายงาน "&amp;MID(CELL("filename",A1),FIND("]",CELL("filename",A1))+1,255)&amp;")"</f>
        <v>แบบรายงานสัดส่วนการลงทุนตามผู้ออกหลักทรัพย์ (Issuer Limit) (รายงาน R2_ISSU)</v>
      </c>
      <c r="J1" s="366"/>
      <c r="K1" s="366"/>
    </row>
    <row r="2" spans="1:12" ht="17.5" x14ac:dyDescent="0.3">
      <c r="A2" s="210" t="s">
        <v>0</v>
      </c>
      <c r="B2" s="367" t="str">
        <f>IF('Cover Page_R2R3'!B3="","",'Cover Page_R2R3'!B3)</f>
        <v/>
      </c>
      <c r="E2" s="153"/>
    </row>
    <row r="3" spans="1:12" ht="17.5" x14ac:dyDescent="0.3">
      <c r="A3" s="210" t="s">
        <v>26</v>
      </c>
      <c r="B3" s="74" t="str">
        <f>IF('Cover Page_R2R3'!B5="","",'Cover Page_R2R3'!B5)</f>
        <v/>
      </c>
    </row>
    <row r="4" spans="1:12" ht="17.5" x14ac:dyDescent="0.3">
      <c r="A4" s="210" t="s">
        <v>9</v>
      </c>
      <c r="B4" s="368">
        <f>'R2_PROD'!B5</f>
        <v>0</v>
      </c>
      <c r="E4" s="153"/>
      <c r="G4" s="369"/>
      <c r="H4" s="370"/>
      <c r="I4" s="370"/>
      <c r="J4" s="370"/>
      <c r="K4" s="370"/>
    </row>
    <row r="5" spans="1:12" x14ac:dyDescent="0.3">
      <c r="I5" s="199"/>
      <c r="J5" s="370"/>
      <c r="K5" s="370"/>
    </row>
    <row r="6" spans="1:12" ht="17.5" x14ac:dyDescent="0.3">
      <c r="A6" s="371" t="s">
        <v>424</v>
      </c>
      <c r="D6" s="153"/>
      <c r="I6" s="199"/>
      <c r="J6" s="370"/>
      <c r="K6" s="370"/>
    </row>
    <row r="7" spans="1:12" ht="52.5" x14ac:dyDescent="0.3">
      <c r="A7" s="211" t="s">
        <v>362</v>
      </c>
      <c r="B7" s="212" t="s">
        <v>222</v>
      </c>
      <c r="C7" s="213" t="s">
        <v>227</v>
      </c>
      <c r="D7" s="213" t="s">
        <v>398</v>
      </c>
      <c r="E7" s="213" t="s">
        <v>212</v>
      </c>
      <c r="F7" s="213" t="s">
        <v>399</v>
      </c>
      <c r="G7" s="213" t="s">
        <v>400</v>
      </c>
      <c r="H7" s="213" t="s">
        <v>401</v>
      </c>
      <c r="I7" s="213" t="s">
        <v>402</v>
      </c>
      <c r="J7" s="213" t="s">
        <v>403</v>
      </c>
      <c r="K7" s="214" t="s">
        <v>492</v>
      </c>
      <c r="L7" s="215" t="s">
        <v>493</v>
      </c>
    </row>
    <row r="8" spans="1:12" ht="17.5" x14ac:dyDescent="0.3">
      <c r="A8" s="216">
        <v>1</v>
      </c>
      <c r="B8" s="95"/>
      <c r="C8" s="96"/>
      <c r="D8" s="217" t="str">
        <f>IFERROR(VLOOKUP(C8,Formulas!B:C,2,FALSE),"")</f>
        <v/>
      </c>
      <c r="E8" s="96"/>
      <c r="F8" s="216" t="s">
        <v>294</v>
      </c>
      <c r="G8" s="94"/>
      <c r="H8" s="65"/>
      <c r="I8" s="47">
        <f t="shared" ref="I8:I30" si="0">IFERROR(H8/$B$4,0)</f>
        <v>0</v>
      </c>
      <c r="J8" s="48" t="str">
        <f>IFERROR(VLOOKUP(C8&amp;F8,Formulas!C:D,2,FALSE),"")</f>
        <v/>
      </c>
      <c r="K8" s="97" t="str">
        <f>IFERROR(IF(J8="ไม่จำกัด","",IF(J8="","",IF(I8&gt;J8,"กรุณาใส่เหตุผลและการดำเนินการต่อไปในช่องหมายเหตุ (11)",""))),"")</f>
        <v/>
      </c>
      <c r="L8" s="94"/>
    </row>
    <row r="9" spans="1:12" ht="17.5" x14ac:dyDescent="0.3">
      <c r="A9" s="216">
        <v>2</v>
      </c>
      <c r="B9" s="95"/>
      <c r="C9" s="96"/>
      <c r="D9" s="217" t="str">
        <f>IFERROR(VLOOKUP(C9,Formulas!B:C,2,FALSE),"")</f>
        <v/>
      </c>
      <c r="E9" s="96"/>
      <c r="F9" s="216" t="s">
        <v>294</v>
      </c>
      <c r="G9" s="94"/>
      <c r="H9" s="65"/>
      <c r="I9" s="47">
        <f t="shared" si="0"/>
        <v>0</v>
      </c>
      <c r="J9" s="48" t="str">
        <f>IFERROR(VLOOKUP(C9&amp;F9,Formulas!C:D,2,FALSE),"")</f>
        <v/>
      </c>
      <c r="K9" s="97" t="str">
        <f t="shared" ref="K9:K17" si="1">IFERROR(IF(J9="ไม่จำกัด","",IF(J9="","",IF(I9&gt;J9,"กรุณาใส่เหตุผลและการดำเนินการต่อไปในช่องหมายเหตุ (11)",""))),"")</f>
        <v/>
      </c>
      <c r="L9" s="94"/>
    </row>
    <row r="10" spans="1:12" ht="17.5" x14ac:dyDescent="0.3">
      <c r="A10" s="216">
        <v>3</v>
      </c>
      <c r="B10" s="95"/>
      <c r="C10" s="96"/>
      <c r="D10" s="217" t="str">
        <f>IFERROR(VLOOKUP(C10,Formulas!B:C,2,FALSE),"")</f>
        <v/>
      </c>
      <c r="E10" s="96"/>
      <c r="F10" s="216" t="s">
        <v>294</v>
      </c>
      <c r="G10" s="94"/>
      <c r="H10" s="65"/>
      <c r="I10" s="47">
        <f t="shared" si="0"/>
        <v>0</v>
      </c>
      <c r="J10" s="48" t="str">
        <f>IFERROR(VLOOKUP(C10&amp;F10,Formulas!C:D,2,FALSE),"")</f>
        <v/>
      </c>
      <c r="K10" s="97" t="str">
        <f t="shared" si="1"/>
        <v/>
      </c>
      <c r="L10" s="94"/>
    </row>
    <row r="11" spans="1:12" ht="17.5" x14ac:dyDescent="0.3">
      <c r="A11" s="216">
        <v>4</v>
      </c>
      <c r="B11" s="95"/>
      <c r="C11" s="96"/>
      <c r="D11" s="217" t="str">
        <f>IFERROR(VLOOKUP(C11,Formulas!B:C,2,FALSE),"")</f>
        <v/>
      </c>
      <c r="E11" s="96"/>
      <c r="F11" s="216" t="s">
        <v>294</v>
      </c>
      <c r="G11" s="94"/>
      <c r="H11" s="65"/>
      <c r="I11" s="47">
        <f t="shared" si="0"/>
        <v>0</v>
      </c>
      <c r="J11" s="48" t="str">
        <f>IFERROR(VLOOKUP(C11&amp;F11,Formulas!C:D,2,FALSE),"")</f>
        <v/>
      </c>
      <c r="K11" s="97" t="str">
        <f t="shared" si="1"/>
        <v/>
      </c>
      <c r="L11" s="94"/>
    </row>
    <row r="12" spans="1:12" ht="17.5" x14ac:dyDescent="0.3">
      <c r="A12" s="216">
        <v>5</v>
      </c>
      <c r="B12" s="95"/>
      <c r="C12" s="96"/>
      <c r="D12" s="217" t="str">
        <f>IFERROR(VLOOKUP(C12,Formulas!B:C,2,FALSE),"")</f>
        <v/>
      </c>
      <c r="E12" s="96"/>
      <c r="F12" s="216" t="s">
        <v>294</v>
      </c>
      <c r="G12" s="94"/>
      <c r="H12" s="65"/>
      <c r="I12" s="47">
        <f t="shared" si="0"/>
        <v>0</v>
      </c>
      <c r="J12" s="48" t="str">
        <f>IFERROR(VLOOKUP(C12&amp;F12,Formulas!C:D,2,FALSE),"")</f>
        <v/>
      </c>
      <c r="K12" s="97" t="str">
        <f t="shared" si="1"/>
        <v/>
      </c>
      <c r="L12" s="94"/>
    </row>
    <row r="13" spans="1:12" ht="17.5" x14ac:dyDescent="0.3">
      <c r="A13" s="216">
        <v>6</v>
      </c>
      <c r="B13" s="95"/>
      <c r="C13" s="96"/>
      <c r="D13" s="217" t="str">
        <f>IFERROR(VLOOKUP(C13,Formulas!B:C,2,FALSE),"")</f>
        <v/>
      </c>
      <c r="E13" s="96"/>
      <c r="F13" s="216" t="s">
        <v>294</v>
      </c>
      <c r="G13" s="94"/>
      <c r="H13" s="65"/>
      <c r="I13" s="47">
        <f t="shared" si="0"/>
        <v>0</v>
      </c>
      <c r="J13" s="48" t="str">
        <f>IFERROR(VLOOKUP(C13&amp;F13,Formulas!C:D,2,FALSE),"")</f>
        <v/>
      </c>
      <c r="K13" s="97" t="str">
        <f t="shared" si="1"/>
        <v/>
      </c>
      <c r="L13" s="94"/>
    </row>
    <row r="14" spans="1:12" ht="17.5" x14ac:dyDescent="0.3">
      <c r="A14" s="216">
        <v>7</v>
      </c>
      <c r="B14" s="95"/>
      <c r="C14" s="96"/>
      <c r="D14" s="217" t="str">
        <f>IFERROR(VLOOKUP(C14,Formulas!B:C,2,FALSE),"")</f>
        <v/>
      </c>
      <c r="E14" s="96"/>
      <c r="F14" s="216" t="s">
        <v>294</v>
      </c>
      <c r="G14" s="94"/>
      <c r="H14" s="65"/>
      <c r="I14" s="47">
        <f t="shared" si="0"/>
        <v>0</v>
      </c>
      <c r="J14" s="48" t="str">
        <f>IFERROR(VLOOKUP(C14&amp;F14,Formulas!C:D,2,FALSE),"")</f>
        <v/>
      </c>
      <c r="K14" s="97" t="str">
        <f t="shared" si="1"/>
        <v/>
      </c>
      <c r="L14" s="94"/>
    </row>
    <row r="15" spans="1:12" ht="17.5" x14ac:dyDescent="0.3">
      <c r="A15" s="216">
        <v>8</v>
      </c>
      <c r="B15" s="95"/>
      <c r="C15" s="96"/>
      <c r="D15" s="217" t="str">
        <f>IFERROR(VLOOKUP(C15,Formulas!B:C,2,FALSE),"")</f>
        <v/>
      </c>
      <c r="E15" s="96"/>
      <c r="F15" s="216" t="s">
        <v>294</v>
      </c>
      <c r="G15" s="94"/>
      <c r="H15" s="65"/>
      <c r="I15" s="47">
        <f t="shared" si="0"/>
        <v>0</v>
      </c>
      <c r="J15" s="48" t="str">
        <f>IFERROR(VLOOKUP(C15&amp;F15,Formulas!C:D,2,FALSE),"")</f>
        <v/>
      </c>
      <c r="K15" s="97" t="str">
        <f t="shared" si="1"/>
        <v/>
      </c>
      <c r="L15" s="94"/>
    </row>
    <row r="16" spans="1:12" ht="17.5" x14ac:dyDescent="0.3">
      <c r="A16" s="216">
        <v>9</v>
      </c>
      <c r="B16" s="95"/>
      <c r="C16" s="96"/>
      <c r="D16" s="217" t="str">
        <f>IFERROR(VLOOKUP(C16,Formulas!B:C,2,FALSE),"")</f>
        <v/>
      </c>
      <c r="E16" s="96"/>
      <c r="F16" s="216" t="s">
        <v>294</v>
      </c>
      <c r="G16" s="94"/>
      <c r="H16" s="65"/>
      <c r="I16" s="47">
        <f t="shared" si="0"/>
        <v>0</v>
      </c>
      <c r="J16" s="48" t="str">
        <f>IFERROR(VLOOKUP(C16&amp;F16,Formulas!C:D,2,FALSE),"")</f>
        <v/>
      </c>
      <c r="K16" s="97" t="str">
        <f t="shared" si="1"/>
        <v/>
      </c>
      <c r="L16" s="94"/>
    </row>
    <row r="17" spans="1:12" ht="17.5" x14ac:dyDescent="0.3">
      <c r="A17" s="216">
        <v>10</v>
      </c>
      <c r="B17" s="95"/>
      <c r="C17" s="96"/>
      <c r="D17" s="217" t="str">
        <f>IFERROR(VLOOKUP(C17,Formulas!B:C,2,FALSE),"")</f>
        <v/>
      </c>
      <c r="E17" s="96"/>
      <c r="F17" s="216" t="s">
        <v>294</v>
      </c>
      <c r="G17" s="94"/>
      <c r="H17" s="65"/>
      <c r="I17" s="47">
        <f t="shared" si="0"/>
        <v>0</v>
      </c>
      <c r="J17" s="48" t="str">
        <f>IFERROR(VLOOKUP(C17&amp;F17,Formulas!C:D,2,FALSE),"")</f>
        <v/>
      </c>
      <c r="K17" s="97" t="str">
        <f t="shared" si="1"/>
        <v/>
      </c>
      <c r="L17" s="94"/>
    </row>
    <row r="18" spans="1:12" x14ac:dyDescent="0.3">
      <c r="D18" s="153"/>
      <c r="I18" s="199"/>
      <c r="J18" s="370"/>
      <c r="K18" s="370"/>
    </row>
    <row r="19" spans="1:12" ht="17.5" x14ac:dyDescent="0.3">
      <c r="A19" s="371" t="s">
        <v>547</v>
      </c>
      <c r="D19" s="153"/>
      <c r="I19" s="199"/>
      <c r="J19" s="370"/>
      <c r="K19" s="370"/>
    </row>
    <row r="20" spans="1:12" ht="52.5" x14ac:dyDescent="0.3">
      <c r="A20" s="211" t="s">
        <v>362</v>
      </c>
      <c r="B20" s="212" t="s">
        <v>222</v>
      </c>
      <c r="C20" s="213" t="s">
        <v>227</v>
      </c>
      <c r="D20" s="213" t="s">
        <v>398</v>
      </c>
      <c r="E20" s="213" t="s">
        <v>212</v>
      </c>
      <c r="F20" s="213" t="s">
        <v>399</v>
      </c>
      <c r="G20" s="213" t="s">
        <v>400</v>
      </c>
      <c r="H20" s="213" t="s">
        <v>401</v>
      </c>
      <c r="I20" s="213" t="s">
        <v>402</v>
      </c>
      <c r="J20" s="213" t="s">
        <v>403</v>
      </c>
      <c r="K20" s="214" t="s">
        <v>492</v>
      </c>
      <c r="L20" s="215" t="s">
        <v>493</v>
      </c>
    </row>
    <row r="21" spans="1:12" ht="17.5" x14ac:dyDescent="0.3">
      <c r="A21" s="216">
        <v>1</v>
      </c>
      <c r="B21" s="95"/>
      <c r="C21" s="96"/>
      <c r="D21" s="217" t="str">
        <f>IFERROR(VLOOKUP(C21,Formulas!B:C,2,FALSE),"")</f>
        <v/>
      </c>
      <c r="E21" s="96"/>
      <c r="F21" s="216" t="s">
        <v>15</v>
      </c>
      <c r="G21" s="94"/>
      <c r="H21" s="65"/>
      <c r="I21" s="47">
        <f t="shared" si="0"/>
        <v>0</v>
      </c>
      <c r="J21" s="48" t="str">
        <f>IFERROR(VLOOKUP(C21&amp;F21,Formulas!C:D,2,FALSE),"")</f>
        <v/>
      </c>
      <c r="K21" s="97" t="str">
        <f t="shared" ref="K21:K30" si="2">IFERROR(IF(J21="ไม่จำกัด","",IF(J21="","",IF(I21&gt;J21,"กรุณาใส่เหตุผลและการดำเนินการต่อไปในช่องหมายเหตุ (11)",""))),"")</f>
        <v/>
      </c>
      <c r="L21" s="94"/>
    </row>
    <row r="22" spans="1:12" ht="17.5" x14ac:dyDescent="0.3">
      <c r="A22" s="216">
        <v>2</v>
      </c>
      <c r="B22" s="95"/>
      <c r="C22" s="96"/>
      <c r="D22" s="217" t="str">
        <f>IFERROR(VLOOKUP(C22,Formulas!B:C,2,FALSE),"")</f>
        <v/>
      </c>
      <c r="E22" s="96"/>
      <c r="F22" s="216" t="s">
        <v>15</v>
      </c>
      <c r="G22" s="94"/>
      <c r="H22" s="65"/>
      <c r="I22" s="47">
        <f t="shared" si="0"/>
        <v>0</v>
      </c>
      <c r="J22" s="48" t="str">
        <f>IFERROR(VLOOKUP(C22&amp;F22,Formulas!C:D,2,FALSE),"")</f>
        <v/>
      </c>
      <c r="K22" s="97" t="str">
        <f t="shared" si="2"/>
        <v/>
      </c>
      <c r="L22" s="94"/>
    </row>
    <row r="23" spans="1:12" ht="17.5" x14ac:dyDescent="0.3">
      <c r="A23" s="216">
        <v>3</v>
      </c>
      <c r="B23" s="95"/>
      <c r="C23" s="96"/>
      <c r="D23" s="217" t="str">
        <f>IFERROR(VLOOKUP(C23,Formulas!B:C,2,FALSE),"")</f>
        <v/>
      </c>
      <c r="E23" s="96"/>
      <c r="F23" s="216" t="s">
        <v>15</v>
      </c>
      <c r="G23" s="94"/>
      <c r="H23" s="65"/>
      <c r="I23" s="47">
        <f t="shared" si="0"/>
        <v>0</v>
      </c>
      <c r="J23" s="48" t="str">
        <f>IFERROR(VLOOKUP(C23&amp;F23,Formulas!C:D,2,FALSE),"")</f>
        <v/>
      </c>
      <c r="K23" s="97" t="str">
        <f t="shared" si="2"/>
        <v/>
      </c>
      <c r="L23" s="94"/>
    </row>
    <row r="24" spans="1:12" ht="17.5" x14ac:dyDescent="0.3">
      <c r="A24" s="216">
        <v>4</v>
      </c>
      <c r="B24" s="95"/>
      <c r="C24" s="96"/>
      <c r="D24" s="217" t="str">
        <f>IFERROR(VLOOKUP(C24,Formulas!B:C,2,FALSE),"")</f>
        <v/>
      </c>
      <c r="E24" s="96"/>
      <c r="F24" s="216" t="s">
        <v>15</v>
      </c>
      <c r="G24" s="94"/>
      <c r="H24" s="65"/>
      <c r="I24" s="47">
        <f t="shared" si="0"/>
        <v>0</v>
      </c>
      <c r="J24" s="48" t="str">
        <f>IFERROR(VLOOKUP(C24&amp;F24,Formulas!C:D,2,FALSE),"")</f>
        <v/>
      </c>
      <c r="K24" s="97" t="str">
        <f t="shared" si="2"/>
        <v/>
      </c>
      <c r="L24" s="94"/>
    </row>
    <row r="25" spans="1:12" ht="17.5" x14ac:dyDescent="0.3">
      <c r="A25" s="216">
        <v>5</v>
      </c>
      <c r="B25" s="95"/>
      <c r="C25" s="96"/>
      <c r="D25" s="217" t="str">
        <f>IFERROR(VLOOKUP(C25,Formulas!B:C,2,FALSE),"")</f>
        <v/>
      </c>
      <c r="E25" s="96"/>
      <c r="F25" s="216" t="s">
        <v>15</v>
      </c>
      <c r="G25" s="94"/>
      <c r="H25" s="65"/>
      <c r="I25" s="47">
        <f t="shared" si="0"/>
        <v>0</v>
      </c>
      <c r="J25" s="48" t="str">
        <f>IFERROR(VLOOKUP(C25&amp;F25,Formulas!C:D,2,FALSE),"")</f>
        <v/>
      </c>
      <c r="K25" s="97" t="str">
        <f t="shared" si="2"/>
        <v/>
      </c>
      <c r="L25" s="94"/>
    </row>
    <row r="26" spans="1:12" ht="17.5" x14ac:dyDescent="0.3">
      <c r="A26" s="216">
        <v>6</v>
      </c>
      <c r="B26" s="95"/>
      <c r="C26" s="96"/>
      <c r="D26" s="217" t="str">
        <f>IFERROR(VLOOKUP(C26,Formulas!B:C,2,FALSE),"")</f>
        <v/>
      </c>
      <c r="E26" s="96"/>
      <c r="F26" s="216" t="s">
        <v>15</v>
      </c>
      <c r="G26" s="94"/>
      <c r="H26" s="65"/>
      <c r="I26" s="47">
        <f t="shared" si="0"/>
        <v>0</v>
      </c>
      <c r="J26" s="48" t="str">
        <f>IFERROR(VLOOKUP(C26&amp;F26,Formulas!C:D,2,FALSE),"")</f>
        <v/>
      </c>
      <c r="K26" s="97" t="str">
        <f t="shared" si="2"/>
        <v/>
      </c>
      <c r="L26" s="94"/>
    </row>
    <row r="27" spans="1:12" ht="17.5" x14ac:dyDescent="0.3">
      <c r="A27" s="216">
        <v>7</v>
      </c>
      <c r="B27" s="95"/>
      <c r="C27" s="96"/>
      <c r="D27" s="217" t="str">
        <f>IFERROR(VLOOKUP(C27,Formulas!B:C,2,FALSE),"")</f>
        <v/>
      </c>
      <c r="E27" s="96"/>
      <c r="F27" s="216" t="s">
        <v>15</v>
      </c>
      <c r="G27" s="94"/>
      <c r="H27" s="65"/>
      <c r="I27" s="47">
        <f t="shared" si="0"/>
        <v>0</v>
      </c>
      <c r="J27" s="48" t="str">
        <f>IFERROR(VLOOKUP(C27&amp;F27,Formulas!C:D,2,FALSE),"")</f>
        <v/>
      </c>
      <c r="K27" s="97" t="str">
        <f t="shared" si="2"/>
        <v/>
      </c>
      <c r="L27" s="94"/>
    </row>
    <row r="28" spans="1:12" ht="17.5" x14ac:dyDescent="0.3">
      <c r="A28" s="216">
        <v>8</v>
      </c>
      <c r="B28" s="95"/>
      <c r="C28" s="96"/>
      <c r="D28" s="217" t="str">
        <f>IFERROR(VLOOKUP(C28,Formulas!B:C,2,FALSE),"")</f>
        <v/>
      </c>
      <c r="E28" s="96"/>
      <c r="F28" s="216" t="s">
        <v>15</v>
      </c>
      <c r="G28" s="94"/>
      <c r="H28" s="65"/>
      <c r="I28" s="47">
        <f t="shared" si="0"/>
        <v>0</v>
      </c>
      <c r="J28" s="48" t="str">
        <f>IFERROR(VLOOKUP(C28&amp;F28,Formulas!C:D,2,FALSE),"")</f>
        <v/>
      </c>
      <c r="K28" s="97" t="str">
        <f t="shared" si="2"/>
        <v/>
      </c>
      <c r="L28" s="94"/>
    </row>
    <row r="29" spans="1:12" ht="17.5" x14ac:dyDescent="0.3">
      <c r="A29" s="216">
        <v>9</v>
      </c>
      <c r="B29" s="95"/>
      <c r="C29" s="96"/>
      <c r="D29" s="217" t="str">
        <f>IFERROR(VLOOKUP(C29,Formulas!B:C,2,FALSE),"")</f>
        <v/>
      </c>
      <c r="E29" s="96"/>
      <c r="F29" s="216" t="s">
        <v>15</v>
      </c>
      <c r="G29" s="94"/>
      <c r="H29" s="65"/>
      <c r="I29" s="47">
        <f t="shared" si="0"/>
        <v>0</v>
      </c>
      <c r="J29" s="48" t="str">
        <f>IFERROR(VLOOKUP(C29&amp;F29,Formulas!C:D,2,FALSE),"")</f>
        <v/>
      </c>
      <c r="K29" s="97" t="str">
        <f t="shared" si="2"/>
        <v/>
      </c>
      <c r="L29" s="94"/>
    </row>
    <row r="30" spans="1:12" ht="17.5" x14ac:dyDescent="0.3">
      <c r="A30" s="216">
        <v>10</v>
      </c>
      <c r="B30" s="95"/>
      <c r="C30" s="96"/>
      <c r="D30" s="217" t="str">
        <f>IFERROR(VLOOKUP(C30,Formulas!B:C,2,FALSE),"")</f>
        <v/>
      </c>
      <c r="E30" s="96"/>
      <c r="F30" s="216" t="s">
        <v>15</v>
      </c>
      <c r="G30" s="94"/>
      <c r="H30" s="65"/>
      <c r="I30" s="47">
        <f t="shared" si="0"/>
        <v>0</v>
      </c>
      <c r="J30" s="48" t="str">
        <f>IFERROR(VLOOKUP(C30&amp;F30,Formulas!C:D,2,FALSE),"")</f>
        <v/>
      </c>
      <c r="K30" s="97" t="str">
        <f t="shared" si="2"/>
        <v/>
      </c>
      <c r="L30" s="94"/>
    </row>
    <row r="31" spans="1:12" ht="17" customHeight="1" x14ac:dyDescent="0.3">
      <c r="D31" s="153"/>
      <c r="I31" s="199"/>
      <c r="J31" s="370"/>
      <c r="K31" s="370"/>
    </row>
    <row r="32" spans="1:12" ht="17" customHeight="1" x14ac:dyDescent="0.3">
      <c r="A32" s="371" t="s">
        <v>425</v>
      </c>
      <c r="D32" s="153"/>
      <c r="I32" s="199"/>
      <c r="J32" s="370"/>
      <c r="K32" s="370"/>
    </row>
    <row r="33" spans="1:12" ht="52.5" x14ac:dyDescent="0.3">
      <c r="A33" s="211" t="s">
        <v>362</v>
      </c>
      <c r="B33" s="212" t="s">
        <v>222</v>
      </c>
      <c r="C33" s="213" t="s">
        <v>227</v>
      </c>
      <c r="D33" s="213" t="s">
        <v>398</v>
      </c>
      <c r="E33" s="213" t="s">
        <v>212</v>
      </c>
      <c r="F33" s="213" t="s">
        <v>399</v>
      </c>
      <c r="G33" s="213" t="s">
        <v>400</v>
      </c>
      <c r="H33" s="213" t="s">
        <v>401</v>
      </c>
      <c r="I33" s="213" t="s">
        <v>402</v>
      </c>
      <c r="J33" s="213" t="s">
        <v>403</v>
      </c>
      <c r="K33" s="214" t="s">
        <v>492</v>
      </c>
      <c r="L33" s="215" t="s">
        <v>493</v>
      </c>
    </row>
    <row r="34" spans="1:12" ht="17" customHeight="1" x14ac:dyDescent="0.3">
      <c r="A34" s="372">
        <v>1</v>
      </c>
      <c r="B34" s="95"/>
      <c r="C34" s="96"/>
      <c r="D34" s="217" t="str">
        <f>IFERROR(VLOOKUP(C34,Formulas!B:C,2,FALSE),"")</f>
        <v/>
      </c>
      <c r="E34" s="96"/>
      <c r="F34" s="216" t="s">
        <v>295</v>
      </c>
      <c r="G34" s="94"/>
      <c r="H34" s="65"/>
      <c r="I34" s="47">
        <f t="shared" ref="I34:I43" si="3">IFERROR(H34/$B$4,0)</f>
        <v>0</v>
      </c>
      <c r="J34" s="48" t="str">
        <f>IFERROR(VLOOKUP(C34&amp;F34,Formulas!C:D,2,FALSE),"")</f>
        <v/>
      </c>
      <c r="K34" s="97" t="str">
        <f t="shared" ref="K34:K43" si="4">IFERROR(IF(J34="ไม่จำกัด","",IF(J34="","",IF(I34&gt;J34,"กรุณาใส่เหตุผลและการดำเนินการต่อไปในช่องหมายเหตุ (11)",""))),"")</f>
        <v/>
      </c>
      <c r="L34" s="94"/>
    </row>
    <row r="35" spans="1:12" ht="17" customHeight="1" x14ac:dyDescent="0.3">
      <c r="A35" s="372">
        <v>2</v>
      </c>
      <c r="B35" s="95"/>
      <c r="C35" s="96"/>
      <c r="D35" s="217" t="str">
        <f>IFERROR(VLOOKUP(C35,Formulas!B:C,2,FALSE),"")</f>
        <v/>
      </c>
      <c r="E35" s="96"/>
      <c r="F35" s="216" t="s">
        <v>295</v>
      </c>
      <c r="G35" s="94"/>
      <c r="H35" s="65"/>
      <c r="I35" s="47">
        <f t="shared" si="3"/>
        <v>0</v>
      </c>
      <c r="J35" s="48" t="str">
        <f>IFERROR(VLOOKUP(C35&amp;F35,Formulas!C:D,2,FALSE),"")</f>
        <v/>
      </c>
      <c r="K35" s="97" t="str">
        <f t="shared" si="4"/>
        <v/>
      </c>
      <c r="L35" s="94"/>
    </row>
    <row r="36" spans="1:12" ht="17" customHeight="1" x14ac:dyDescent="0.3">
      <c r="A36" s="372">
        <v>3</v>
      </c>
      <c r="B36" s="95"/>
      <c r="C36" s="96"/>
      <c r="D36" s="217" t="str">
        <f>IFERROR(VLOOKUP(C36,Formulas!B:C,2,FALSE),"")</f>
        <v/>
      </c>
      <c r="E36" s="96"/>
      <c r="F36" s="216" t="s">
        <v>295</v>
      </c>
      <c r="G36" s="94"/>
      <c r="H36" s="65"/>
      <c r="I36" s="47">
        <f t="shared" si="3"/>
        <v>0</v>
      </c>
      <c r="J36" s="48" t="str">
        <f>IFERROR(VLOOKUP(C36&amp;F36,Formulas!C:D,2,FALSE),"")</f>
        <v/>
      </c>
      <c r="K36" s="97" t="str">
        <f t="shared" si="4"/>
        <v/>
      </c>
      <c r="L36" s="94"/>
    </row>
    <row r="37" spans="1:12" ht="17" customHeight="1" x14ac:dyDescent="0.3">
      <c r="A37" s="372">
        <v>4</v>
      </c>
      <c r="B37" s="95"/>
      <c r="C37" s="96"/>
      <c r="D37" s="217" t="str">
        <f>IFERROR(VLOOKUP(C37,Formulas!B:C,2,FALSE),"")</f>
        <v/>
      </c>
      <c r="E37" s="96"/>
      <c r="F37" s="216" t="s">
        <v>295</v>
      </c>
      <c r="G37" s="94"/>
      <c r="H37" s="65"/>
      <c r="I37" s="47">
        <f t="shared" si="3"/>
        <v>0</v>
      </c>
      <c r="J37" s="48" t="str">
        <f>IFERROR(VLOOKUP(C37&amp;F37,Formulas!C:D,2,FALSE),"")</f>
        <v/>
      </c>
      <c r="K37" s="97" t="str">
        <f t="shared" si="4"/>
        <v/>
      </c>
      <c r="L37" s="94"/>
    </row>
    <row r="38" spans="1:12" ht="17" customHeight="1" x14ac:dyDescent="0.3">
      <c r="A38" s="372">
        <v>5</v>
      </c>
      <c r="B38" s="95"/>
      <c r="C38" s="96"/>
      <c r="D38" s="217" t="str">
        <f>IFERROR(VLOOKUP(C38,Formulas!B:C,2,FALSE),"")</f>
        <v/>
      </c>
      <c r="E38" s="96"/>
      <c r="F38" s="216" t="s">
        <v>295</v>
      </c>
      <c r="G38" s="94"/>
      <c r="H38" s="65"/>
      <c r="I38" s="47">
        <f t="shared" si="3"/>
        <v>0</v>
      </c>
      <c r="J38" s="48" t="str">
        <f>IFERROR(VLOOKUP(C38&amp;F38,Formulas!C:D,2,FALSE),"")</f>
        <v/>
      </c>
      <c r="K38" s="97" t="str">
        <f t="shared" si="4"/>
        <v/>
      </c>
      <c r="L38" s="94"/>
    </row>
    <row r="39" spans="1:12" ht="17" customHeight="1" x14ac:dyDescent="0.3">
      <c r="A39" s="372">
        <v>6</v>
      </c>
      <c r="B39" s="95"/>
      <c r="C39" s="96"/>
      <c r="D39" s="217" t="str">
        <f>IFERROR(VLOOKUP(C39,Formulas!B:C,2,FALSE),"")</f>
        <v/>
      </c>
      <c r="E39" s="96"/>
      <c r="F39" s="216" t="s">
        <v>295</v>
      </c>
      <c r="G39" s="94"/>
      <c r="H39" s="65"/>
      <c r="I39" s="47">
        <f t="shared" si="3"/>
        <v>0</v>
      </c>
      <c r="J39" s="48" t="str">
        <f>IFERROR(VLOOKUP(C39&amp;F39,Formulas!C:D,2,FALSE),"")</f>
        <v/>
      </c>
      <c r="K39" s="97" t="str">
        <f t="shared" si="4"/>
        <v/>
      </c>
      <c r="L39" s="94"/>
    </row>
    <row r="40" spans="1:12" ht="17" customHeight="1" x14ac:dyDescent="0.3">
      <c r="A40" s="372">
        <v>7</v>
      </c>
      <c r="B40" s="95"/>
      <c r="C40" s="96"/>
      <c r="D40" s="217" t="str">
        <f>IFERROR(VLOOKUP(C40,Formulas!B:C,2,FALSE),"")</f>
        <v/>
      </c>
      <c r="E40" s="96"/>
      <c r="F40" s="216" t="s">
        <v>295</v>
      </c>
      <c r="G40" s="94"/>
      <c r="H40" s="65"/>
      <c r="I40" s="47">
        <f t="shared" si="3"/>
        <v>0</v>
      </c>
      <c r="J40" s="48" t="str">
        <f>IFERROR(VLOOKUP(C40&amp;F40,Formulas!C:D,2,FALSE),"")</f>
        <v/>
      </c>
      <c r="K40" s="97" t="str">
        <f t="shared" si="4"/>
        <v/>
      </c>
      <c r="L40" s="94"/>
    </row>
    <row r="41" spans="1:12" ht="17" customHeight="1" x14ac:dyDescent="0.3">
      <c r="A41" s="372">
        <v>8</v>
      </c>
      <c r="B41" s="95"/>
      <c r="C41" s="96"/>
      <c r="D41" s="217" t="str">
        <f>IFERROR(VLOOKUP(C41,Formulas!B:C,2,FALSE),"")</f>
        <v/>
      </c>
      <c r="E41" s="96"/>
      <c r="F41" s="216" t="s">
        <v>295</v>
      </c>
      <c r="G41" s="94"/>
      <c r="H41" s="65"/>
      <c r="I41" s="47">
        <f t="shared" si="3"/>
        <v>0</v>
      </c>
      <c r="J41" s="48" t="str">
        <f>IFERROR(VLOOKUP(C41&amp;F41,Formulas!C:D,2,FALSE),"")</f>
        <v/>
      </c>
      <c r="K41" s="97" t="str">
        <f t="shared" si="4"/>
        <v/>
      </c>
      <c r="L41" s="94"/>
    </row>
    <row r="42" spans="1:12" ht="17" customHeight="1" x14ac:dyDescent="0.3">
      <c r="A42" s="372">
        <v>9</v>
      </c>
      <c r="B42" s="95"/>
      <c r="C42" s="96"/>
      <c r="D42" s="217" t="str">
        <f>IFERROR(VLOOKUP(C42,Formulas!B:C,2,FALSE),"")</f>
        <v/>
      </c>
      <c r="E42" s="96"/>
      <c r="F42" s="216" t="s">
        <v>295</v>
      </c>
      <c r="G42" s="94"/>
      <c r="H42" s="65"/>
      <c r="I42" s="47">
        <f t="shared" si="3"/>
        <v>0</v>
      </c>
      <c r="J42" s="48" t="str">
        <f>IFERROR(VLOOKUP(C42&amp;F42,Formulas!C:D,2,FALSE),"")</f>
        <v/>
      </c>
      <c r="K42" s="97" t="str">
        <f t="shared" si="4"/>
        <v/>
      </c>
      <c r="L42" s="94"/>
    </row>
    <row r="43" spans="1:12" ht="17" customHeight="1" x14ac:dyDescent="0.3">
      <c r="A43" s="372">
        <v>10</v>
      </c>
      <c r="B43" s="95"/>
      <c r="C43" s="96"/>
      <c r="D43" s="217" t="str">
        <f>IFERROR(VLOOKUP(C43,Formulas!B:C,2,FALSE),"")</f>
        <v/>
      </c>
      <c r="E43" s="96"/>
      <c r="F43" s="216" t="s">
        <v>295</v>
      </c>
      <c r="G43" s="94"/>
      <c r="H43" s="65"/>
      <c r="I43" s="47">
        <f t="shared" si="3"/>
        <v>0</v>
      </c>
      <c r="J43" s="48" t="str">
        <f>IFERROR(VLOOKUP(C43&amp;F43,Formulas!C:D,2,FALSE),"")</f>
        <v/>
      </c>
      <c r="K43" s="97" t="str">
        <f t="shared" si="4"/>
        <v/>
      </c>
      <c r="L43" s="94"/>
    </row>
    <row r="44" spans="1:12" ht="17" customHeight="1" x14ac:dyDescent="0.3">
      <c r="D44" s="153"/>
      <c r="I44" s="199"/>
      <c r="J44" s="370"/>
      <c r="K44" s="370"/>
    </row>
    <row r="45" spans="1:12" ht="17" customHeight="1" x14ac:dyDescent="0.3">
      <c r="A45" s="371" t="s">
        <v>426</v>
      </c>
      <c r="D45" s="153"/>
      <c r="I45" s="199"/>
      <c r="J45" s="370"/>
      <c r="K45" s="370"/>
    </row>
    <row r="46" spans="1:12" ht="52.5" x14ac:dyDescent="0.3">
      <c r="A46" s="211" t="s">
        <v>362</v>
      </c>
      <c r="B46" s="212" t="s">
        <v>404</v>
      </c>
      <c r="C46" s="213" t="s">
        <v>227</v>
      </c>
      <c r="D46" s="213" t="s">
        <v>398</v>
      </c>
      <c r="E46" s="213" t="s">
        <v>212</v>
      </c>
      <c r="F46" s="213" t="s">
        <v>399</v>
      </c>
      <c r="G46" s="213" t="s">
        <v>400</v>
      </c>
      <c r="H46" s="213" t="s">
        <v>401</v>
      </c>
      <c r="I46" s="213" t="s">
        <v>402</v>
      </c>
      <c r="J46" s="213" t="s">
        <v>403</v>
      </c>
      <c r="K46" s="214" t="s">
        <v>492</v>
      </c>
      <c r="L46" s="215" t="s">
        <v>493</v>
      </c>
    </row>
    <row r="47" spans="1:12" ht="17" customHeight="1" x14ac:dyDescent="0.3">
      <c r="A47" s="372">
        <v>1</v>
      </c>
      <c r="B47" s="95"/>
      <c r="C47" s="373" t="s">
        <v>405</v>
      </c>
      <c r="D47" s="217" t="str">
        <f>IFERROR(VLOOKUP(C47,Formulas!B:C,2,FALSE),"")</f>
        <v/>
      </c>
      <c r="E47" s="96"/>
      <c r="F47" s="216" t="s">
        <v>296</v>
      </c>
      <c r="G47" s="94"/>
      <c r="H47" s="65"/>
      <c r="I47" s="47">
        <f t="shared" ref="I47:I56" si="5">IFERROR(H47/$B$4,0)</f>
        <v>0</v>
      </c>
      <c r="J47" s="48" t="str">
        <f>IFERROR(VLOOKUP(C47&amp;F47,Formulas!C:D,2,FALSE),"")</f>
        <v/>
      </c>
      <c r="K47" s="97" t="str">
        <f t="shared" ref="K47:K56" si="6">IFERROR(IF(J47="ไม่จำกัด","",IF(J47="","",IF(I47&gt;J47,"กรุณาใส่เหตุผลและการดำเนินการต่อไปในช่องหมายเหตุ (11)",""))),"")</f>
        <v/>
      </c>
      <c r="L47" s="94"/>
    </row>
    <row r="48" spans="1:12" ht="17" customHeight="1" x14ac:dyDescent="0.3">
      <c r="A48" s="372">
        <v>2</v>
      </c>
      <c r="B48" s="95"/>
      <c r="C48" s="373" t="s">
        <v>405</v>
      </c>
      <c r="D48" s="217" t="str">
        <f>IFERROR(VLOOKUP(C48,Formulas!B:C,2,FALSE),"")</f>
        <v/>
      </c>
      <c r="E48" s="96"/>
      <c r="F48" s="216" t="s">
        <v>296</v>
      </c>
      <c r="G48" s="94"/>
      <c r="H48" s="65"/>
      <c r="I48" s="47">
        <f t="shared" si="5"/>
        <v>0</v>
      </c>
      <c r="J48" s="48" t="str">
        <f>IFERROR(VLOOKUP(C48&amp;F48,Formulas!C:D,2,FALSE),"")</f>
        <v/>
      </c>
      <c r="K48" s="97" t="str">
        <f t="shared" si="6"/>
        <v/>
      </c>
      <c r="L48" s="94"/>
    </row>
    <row r="49" spans="1:12" ht="17" customHeight="1" x14ac:dyDescent="0.3">
      <c r="A49" s="372">
        <v>3</v>
      </c>
      <c r="B49" s="95"/>
      <c r="C49" s="373" t="s">
        <v>405</v>
      </c>
      <c r="D49" s="217" t="str">
        <f>IFERROR(VLOOKUP(C49,Formulas!B:C,2,FALSE),"")</f>
        <v/>
      </c>
      <c r="E49" s="96"/>
      <c r="F49" s="216" t="s">
        <v>296</v>
      </c>
      <c r="G49" s="94"/>
      <c r="H49" s="65"/>
      <c r="I49" s="47">
        <f t="shared" si="5"/>
        <v>0</v>
      </c>
      <c r="J49" s="48" t="str">
        <f>IFERROR(VLOOKUP(C49&amp;F49,Formulas!C:D,2,FALSE),"")</f>
        <v/>
      </c>
      <c r="K49" s="97" t="str">
        <f t="shared" si="6"/>
        <v/>
      </c>
      <c r="L49" s="94"/>
    </row>
    <row r="50" spans="1:12" ht="17" customHeight="1" x14ac:dyDescent="0.3">
      <c r="A50" s="372">
        <v>4</v>
      </c>
      <c r="B50" s="95"/>
      <c r="C50" s="373" t="s">
        <v>405</v>
      </c>
      <c r="D50" s="217" t="str">
        <f>IFERROR(VLOOKUP(C50,Formulas!B:C,2,FALSE),"")</f>
        <v/>
      </c>
      <c r="E50" s="96"/>
      <c r="F50" s="216" t="s">
        <v>296</v>
      </c>
      <c r="G50" s="94"/>
      <c r="H50" s="65"/>
      <c r="I50" s="47">
        <f t="shared" si="5"/>
        <v>0</v>
      </c>
      <c r="J50" s="48" t="str">
        <f>IFERROR(VLOOKUP(C50&amp;F50,Formulas!C:D,2,FALSE),"")</f>
        <v/>
      </c>
      <c r="K50" s="97" t="str">
        <f t="shared" si="6"/>
        <v/>
      </c>
      <c r="L50" s="94"/>
    </row>
    <row r="51" spans="1:12" ht="17" customHeight="1" x14ac:dyDescent="0.3">
      <c r="A51" s="372">
        <v>5</v>
      </c>
      <c r="B51" s="95"/>
      <c r="C51" s="373" t="s">
        <v>405</v>
      </c>
      <c r="D51" s="217" t="str">
        <f>IFERROR(VLOOKUP(C51,Formulas!B:C,2,FALSE),"")</f>
        <v/>
      </c>
      <c r="E51" s="96"/>
      <c r="F51" s="216" t="s">
        <v>296</v>
      </c>
      <c r="G51" s="94"/>
      <c r="H51" s="65"/>
      <c r="I51" s="47">
        <f t="shared" si="5"/>
        <v>0</v>
      </c>
      <c r="J51" s="48" t="str">
        <f>IFERROR(VLOOKUP(C51&amp;F51,Formulas!C:D,2,FALSE),"")</f>
        <v/>
      </c>
      <c r="K51" s="97" t="str">
        <f t="shared" si="6"/>
        <v/>
      </c>
      <c r="L51" s="94"/>
    </row>
    <row r="52" spans="1:12" ht="17" customHeight="1" x14ac:dyDescent="0.3">
      <c r="A52" s="372">
        <v>6</v>
      </c>
      <c r="B52" s="95"/>
      <c r="C52" s="373" t="s">
        <v>405</v>
      </c>
      <c r="D52" s="217" t="str">
        <f>IFERROR(VLOOKUP(C52,Formulas!B:C,2,FALSE),"")</f>
        <v/>
      </c>
      <c r="E52" s="96"/>
      <c r="F52" s="216" t="s">
        <v>296</v>
      </c>
      <c r="G52" s="94"/>
      <c r="H52" s="65"/>
      <c r="I52" s="47">
        <f t="shared" si="5"/>
        <v>0</v>
      </c>
      <c r="J52" s="48" t="str">
        <f>IFERROR(VLOOKUP(C52&amp;F52,Formulas!C:D,2,FALSE),"")</f>
        <v/>
      </c>
      <c r="K52" s="97" t="str">
        <f t="shared" si="6"/>
        <v/>
      </c>
      <c r="L52" s="94"/>
    </row>
    <row r="53" spans="1:12" ht="17" customHeight="1" x14ac:dyDescent="0.3">
      <c r="A53" s="372">
        <v>7</v>
      </c>
      <c r="B53" s="95"/>
      <c r="C53" s="373" t="s">
        <v>405</v>
      </c>
      <c r="D53" s="217" t="str">
        <f>IFERROR(VLOOKUP(C53,Formulas!B:C,2,FALSE),"")</f>
        <v/>
      </c>
      <c r="E53" s="96"/>
      <c r="F53" s="216" t="s">
        <v>296</v>
      </c>
      <c r="G53" s="94"/>
      <c r="H53" s="65"/>
      <c r="I53" s="47">
        <f t="shared" si="5"/>
        <v>0</v>
      </c>
      <c r="J53" s="48" t="str">
        <f>IFERROR(VLOOKUP(C53&amp;F53,Formulas!C:D,2,FALSE),"")</f>
        <v/>
      </c>
      <c r="K53" s="97" t="str">
        <f t="shared" si="6"/>
        <v/>
      </c>
      <c r="L53" s="94"/>
    </row>
    <row r="54" spans="1:12" ht="17" customHeight="1" x14ac:dyDescent="0.3">
      <c r="A54" s="372">
        <v>8</v>
      </c>
      <c r="B54" s="95"/>
      <c r="C54" s="373" t="s">
        <v>405</v>
      </c>
      <c r="D54" s="217" t="str">
        <f>IFERROR(VLOOKUP(C54,Formulas!B:C,2,FALSE),"")</f>
        <v/>
      </c>
      <c r="E54" s="96"/>
      <c r="F54" s="216" t="s">
        <v>296</v>
      </c>
      <c r="G54" s="94"/>
      <c r="H54" s="65"/>
      <c r="I54" s="47">
        <f t="shared" si="5"/>
        <v>0</v>
      </c>
      <c r="J54" s="48" t="str">
        <f>IFERROR(VLOOKUP(C54&amp;F54,Formulas!C:D,2,FALSE),"")</f>
        <v/>
      </c>
      <c r="K54" s="97" t="str">
        <f t="shared" si="6"/>
        <v/>
      </c>
      <c r="L54" s="94"/>
    </row>
    <row r="55" spans="1:12" ht="17" customHeight="1" x14ac:dyDescent="0.3">
      <c r="A55" s="372">
        <v>9</v>
      </c>
      <c r="B55" s="95"/>
      <c r="C55" s="373" t="s">
        <v>405</v>
      </c>
      <c r="D55" s="217" t="str">
        <f>IFERROR(VLOOKUP(C55,Formulas!B:C,2,FALSE),"")</f>
        <v/>
      </c>
      <c r="E55" s="96"/>
      <c r="F55" s="216" t="s">
        <v>296</v>
      </c>
      <c r="G55" s="94"/>
      <c r="H55" s="65"/>
      <c r="I55" s="47">
        <f t="shared" si="5"/>
        <v>0</v>
      </c>
      <c r="J55" s="48" t="str">
        <f>IFERROR(VLOOKUP(C55&amp;F55,Formulas!C:D,2,FALSE),"")</f>
        <v/>
      </c>
      <c r="K55" s="97" t="str">
        <f t="shared" si="6"/>
        <v/>
      </c>
      <c r="L55" s="94"/>
    </row>
    <row r="56" spans="1:12" ht="17" customHeight="1" x14ac:dyDescent="0.3">
      <c r="A56" s="372">
        <v>10</v>
      </c>
      <c r="B56" s="95"/>
      <c r="C56" s="373" t="s">
        <v>405</v>
      </c>
      <c r="D56" s="217" t="str">
        <f>IFERROR(VLOOKUP(C56,Formulas!B:C,2,FALSE),"")</f>
        <v/>
      </c>
      <c r="E56" s="96"/>
      <c r="F56" s="216" t="s">
        <v>296</v>
      </c>
      <c r="G56" s="94"/>
      <c r="H56" s="65"/>
      <c r="I56" s="47">
        <f t="shared" si="5"/>
        <v>0</v>
      </c>
      <c r="J56" s="48" t="str">
        <f>IFERROR(VLOOKUP(C56&amp;F56,Formulas!C:D,2,FALSE),"")</f>
        <v/>
      </c>
      <c r="K56" s="97" t="str">
        <f t="shared" si="6"/>
        <v/>
      </c>
      <c r="L56" s="94"/>
    </row>
    <row r="57" spans="1:12" ht="17" customHeight="1" x14ac:dyDescent="0.3">
      <c r="D57" s="153"/>
      <c r="I57" s="199"/>
      <c r="J57" s="370"/>
      <c r="K57" s="370"/>
    </row>
    <row r="58" spans="1:12" ht="17" customHeight="1" x14ac:dyDescent="0.3">
      <c r="A58" s="371" t="s">
        <v>427</v>
      </c>
      <c r="D58" s="153"/>
      <c r="I58" s="199"/>
      <c r="J58" s="370"/>
      <c r="K58" s="370"/>
    </row>
    <row r="59" spans="1:12" ht="52.5" x14ac:dyDescent="0.3">
      <c r="A59" s="211" t="s">
        <v>362</v>
      </c>
      <c r="B59" s="212" t="s">
        <v>222</v>
      </c>
      <c r="C59" s="213" t="s">
        <v>227</v>
      </c>
      <c r="D59" s="213" t="s">
        <v>398</v>
      </c>
      <c r="E59" s="213" t="s">
        <v>212</v>
      </c>
      <c r="F59" s="213" t="s">
        <v>399</v>
      </c>
      <c r="G59" s="213" t="s">
        <v>400</v>
      </c>
      <c r="H59" s="213" t="s">
        <v>401</v>
      </c>
      <c r="I59" s="213" t="s">
        <v>402</v>
      </c>
      <c r="J59" s="213" t="s">
        <v>403</v>
      </c>
      <c r="K59" s="214" t="s">
        <v>492</v>
      </c>
      <c r="L59" s="215" t="s">
        <v>493</v>
      </c>
    </row>
    <row r="60" spans="1:12" ht="17" customHeight="1" x14ac:dyDescent="0.3">
      <c r="A60" s="372">
        <v>1</v>
      </c>
      <c r="B60" s="95"/>
      <c r="C60" s="96"/>
      <c r="D60" s="217" t="str">
        <f>IFERROR(VLOOKUP(C60,Formulas!B:C,2,FALSE),"")</f>
        <v/>
      </c>
      <c r="E60" s="96"/>
      <c r="F60" s="216" t="s">
        <v>297</v>
      </c>
      <c r="G60" s="94"/>
      <c r="H60" s="65"/>
      <c r="I60" s="47">
        <f t="shared" ref="I60:I69" si="7">IFERROR(H60/$B$4,0)</f>
        <v>0</v>
      </c>
      <c r="J60" s="48" t="str">
        <f>IFERROR(VLOOKUP(C60&amp;F60,Formulas!C:D,2,FALSE),"")</f>
        <v/>
      </c>
      <c r="K60" s="97" t="str">
        <f t="shared" ref="K60:K69" si="8">IFERROR(IF(J60="ไม่จำกัด","",IF(J60="","",IF(I60&gt;J60,"กรุณาใส่เหตุผลและการดำเนินการต่อไปในช่องหมายเหตุ (11)",""))),"")</f>
        <v/>
      </c>
      <c r="L60" s="94"/>
    </row>
    <row r="61" spans="1:12" ht="17" customHeight="1" x14ac:dyDescent="0.3">
      <c r="A61" s="372">
        <v>2</v>
      </c>
      <c r="B61" s="95"/>
      <c r="C61" s="96"/>
      <c r="D61" s="217" t="str">
        <f>IFERROR(VLOOKUP(C61,Formulas!B:C,2,FALSE),"")</f>
        <v/>
      </c>
      <c r="E61" s="96"/>
      <c r="F61" s="216" t="s">
        <v>297</v>
      </c>
      <c r="G61" s="94"/>
      <c r="H61" s="65"/>
      <c r="I61" s="47">
        <f t="shared" si="7"/>
        <v>0</v>
      </c>
      <c r="J61" s="48" t="str">
        <f>IFERROR(VLOOKUP(C61&amp;F61,Formulas!C:D,2,FALSE),"")</f>
        <v/>
      </c>
      <c r="K61" s="97" t="str">
        <f t="shared" si="8"/>
        <v/>
      </c>
      <c r="L61" s="94"/>
    </row>
    <row r="62" spans="1:12" ht="17" customHeight="1" x14ac:dyDescent="0.3">
      <c r="A62" s="372">
        <v>3</v>
      </c>
      <c r="B62" s="95"/>
      <c r="C62" s="96"/>
      <c r="D62" s="217" t="str">
        <f>IFERROR(VLOOKUP(C62,Formulas!B:C,2,FALSE),"")</f>
        <v/>
      </c>
      <c r="E62" s="96"/>
      <c r="F62" s="216" t="s">
        <v>297</v>
      </c>
      <c r="G62" s="94"/>
      <c r="H62" s="65"/>
      <c r="I62" s="47">
        <f t="shared" si="7"/>
        <v>0</v>
      </c>
      <c r="J62" s="48" t="str">
        <f>IFERROR(VLOOKUP(C62&amp;F62,Formulas!C:D,2,FALSE),"")</f>
        <v/>
      </c>
      <c r="K62" s="97" t="str">
        <f t="shared" si="8"/>
        <v/>
      </c>
      <c r="L62" s="94"/>
    </row>
    <row r="63" spans="1:12" ht="17" customHeight="1" x14ac:dyDescent="0.3">
      <c r="A63" s="372">
        <v>4</v>
      </c>
      <c r="B63" s="95"/>
      <c r="C63" s="96"/>
      <c r="D63" s="217" t="str">
        <f>IFERROR(VLOOKUP(C63,Formulas!B:C,2,FALSE),"")</f>
        <v/>
      </c>
      <c r="E63" s="96"/>
      <c r="F63" s="216" t="s">
        <v>297</v>
      </c>
      <c r="G63" s="94"/>
      <c r="H63" s="65"/>
      <c r="I63" s="47">
        <f t="shared" si="7"/>
        <v>0</v>
      </c>
      <c r="J63" s="48" t="str">
        <f>IFERROR(VLOOKUP(C63&amp;F63,Formulas!C:D,2,FALSE),"")</f>
        <v/>
      </c>
      <c r="K63" s="97" t="str">
        <f t="shared" si="8"/>
        <v/>
      </c>
      <c r="L63" s="94"/>
    </row>
    <row r="64" spans="1:12" ht="17" customHeight="1" x14ac:dyDescent="0.3">
      <c r="A64" s="372">
        <v>5</v>
      </c>
      <c r="B64" s="95"/>
      <c r="C64" s="96"/>
      <c r="D64" s="217" t="str">
        <f>IFERROR(VLOOKUP(C64,Formulas!B:C,2,FALSE),"")</f>
        <v/>
      </c>
      <c r="E64" s="96"/>
      <c r="F64" s="216" t="s">
        <v>297</v>
      </c>
      <c r="G64" s="94"/>
      <c r="H64" s="65"/>
      <c r="I64" s="47">
        <f t="shared" si="7"/>
        <v>0</v>
      </c>
      <c r="J64" s="48" t="str">
        <f>IFERROR(VLOOKUP(C64&amp;F64,Formulas!C:D,2,FALSE),"")</f>
        <v/>
      </c>
      <c r="K64" s="97" t="str">
        <f t="shared" si="8"/>
        <v/>
      </c>
      <c r="L64" s="94"/>
    </row>
    <row r="65" spans="1:12" ht="17" customHeight="1" x14ac:dyDescent="0.3">
      <c r="A65" s="372">
        <v>6</v>
      </c>
      <c r="B65" s="95"/>
      <c r="C65" s="96"/>
      <c r="D65" s="217" t="str">
        <f>IFERROR(VLOOKUP(C65,Formulas!B:C,2,FALSE),"")</f>
        <v/>
      </c>
      <c r="E65" s="96"/>
      <c r="F65" s="216" t="s">
        <v>297</v>
      </c>
      <c r="G65" s="94"/>
      <c r="H65" s="65"/>
      <c r="I65" s="47">
        <f t="shared" si="7"/>
        <v>0</v>
      </c>
      <c r="J65" s="48" t="str">
        <f>IFERROR(VLOOKUP(C65&amp;F65,Formulas!C:D,2,FALSE),"")</f>
        <v/>
      </c>
      <c r="K65" s="97" t="str">
        <f t="shared" si="8"/>
        <v/>
      </c>
      <c r="L65" s="94"/>
    </row>
    <row r="66" spans="1:12" ht="17" customHeight="1" x14ac:dyDescent="0.3">
      <c r="A66" s="372">
        <v>7</v>
      </c>
      <c r="B66" s="95"/>
      <c r="C66" s="96"/>
      <c r="D66" s="217" t="str">
        <f>IFERROR(VLOOKUP(C66,Formulas!B:C,2,FALSE),"")</f>
        <v/>
      </c>
      <c r="E66" s="96"/>
      <c r="F66" s="216" t="s">
        <v>297</v>
      </c>
      <c r="G66" s="94"/>
      <c r="H66" s="65"/>
      <c r="I66" s="47">
        <f t="shared" si="7"/>
        <v>0</v>
      </c>
      <c r="J66" s="48" t="str">
        <f>IFERROR(VLOOKUP(C66&amp;F66,Formulas!C:D,2,FALSE),"")</f>
        <v/>
      </c>
      <c r="K66" s="97" t="str">
        <f t="shared" si="8"/>
        <v/>
      </c>
      <c r="L66" s="94"/>
    </row>
    <row r="67" spans="1:12" ht="17" customHeight="1" x14ac:dyDescent="0.3">
      <c r="A67" s="372">
        <v>8</v>
      </c>
      <c r="B67" s="95"/>
      <c r="C67" s="96"/>
      <c r="D67" s="217" t="str">
        <f>IFERROR(VLOOKUP(C67,Formulas!B:C,2,FALSE),"")</f>
        <v/>
      </c>
      <c r="E67" s="96"/>
      <c r="F67" s="216" t="s">
        <v>297</v>
      </c>
      <c r="G67" s="94"/>
      <c r="H67" s="65"/>
      <c r="I67" s="47">
        <f t="shared" si="7"/>
        <v>0</v>
      </c>
      <c r="J67" s="48" t="str">
        <f>IFERROR(VLOOKUP(C67&amp;F67,Formulas!C:D,2,FALSE),"")</f>
        <v/>
      </c>
      <c r="K67" s="97" t="str">
        <f t="shared" si="8"/>
        <v/>
      </c>
      <c r="L67" s="94"/>
    </row>
    <row r="68" spans="1:12" ht="17" customHeight="1" x14ac:dyDescent="0.3">
      <c r="A68" s="372">
        <v>9</v>
      </c>
      <c r="B68" s="95"/>
      <c r="C68" s="96"/>
      <c r="D68" s="217" t="str">
        <f>IFERROR(VLOOKUP(C68,Formulas!B:C,2,FALSE),"")</f>
        <v/>
      </c>
      <c r="E68" s="96"/>
      <c r="F68" s="216" t="s">
        <v>297</v>
      </c>
      <c r="G68" s="94"/>
      <c r="H68" s="65"/>
      <c r="I68" s="47">
        <f t="shared" si="7"/>
        <v>0</v>
      </c>
      <c r="J68" s="48" t="str">
        <f>IFERROR(VLOOKUP(C68&amp;F68,Formulas!C:D,2,FALSE),"")</f>
        <v/>
      </c>
      <c r="K68" s="97" t="str">
        <f t="shared" si="8"/>
        <v/>
      </c>
      <c r="L68" s="94"/>
    </row>
    <row r="69" spans="1:12" ht="17" customHeight="1" x14ac:dyDescent="0.3">
      <c r="A69" s="372">
        <v>10</v>
      </c>
      <c r="B69" s="95"/>
      <c r="C69" s="96"/>
      <c r="D69" s="217" t="str">
        <f>IFERROR(VLOOKUP(C69,Formulas!B:C,2,FALSE),"")</f>
        <v/>
      </c>
      <c r="E69" s="96"/>
      <c r="F69" s="216" t="s">
        <v>297</v>
      </c>
      <c r="G69" s="94"/>
      <c r="H69" s="65"/>
      <c r="I69" s="47">
        <f t="shared" si="7"/>
        <v>0</v>
      </c>
      <c r="J69" s="48" t="str">
        <f>IFERROR(VLOOKUP(C69&amp;F69,Formulas!C:D,2,FALSE),"")</f>
        <v/>
      </c>
      <c r="K69" s="97" t="str">
        <f t="shared" si="8"/>
        <v/>
      </c>
      <c r="L69" s="94"/>
    </row>
    <row r="70" spans="1:12" ht="17" customHeight="1" x14ac:dyDescent="0.3">
      <c r="A70" s="374"/>
      <c r="B70" s="374"/>
      <c r="C70" s="374"/>
      <c r="D70" s="201"/>
      <c r="E70" s="374"/>
      <c r="F70" s="374"/>
      <c r="G70" s="374"/>
      <c r="H70" s="374"/>
      <c r="I70" s="374"/>
      <c r="J70" s="374"/>
      <c r="K70" s="374"/>
      <c r="L70" s="374"/>
    </row>
    <row r="71" spans="1:12" ht="17" customHeight="1" x14ac:dyDescent="0.3">
      <c r="A71" s="371" t="s">
        <v>551</v>
      </c>
      <c r="D71" s="153"/>
      <c r="I71" s="199"/>
      <c r="J71" s="370"/>
      <c r="K71" s="370"/>
    </row>
    <row r="72" spans="1:12" ht="52.5" x14ac:dyDescent="0.3">
      <c r="A72" s="211" t="s">
        <v>362</v>
      </c>
      <c r="B72" s="212" t="s">
        <v>552</v>
      </c>
      <c r="C72" s="213" t="s">
        <v>227</v>
      </c>
      <c r="D72" s="213" t="s">
        <v>398</v>
      </c>
      <c r="E72" s="213" t="s">
        <v>212</v>
      </c>
      <c r="F72" s="213" t="s">
        <v>399</v>
      </c>
      <c r="G72" s="213" t="s">
        <v>400</v>
      </c>
      <c r="H72" s="213" t="s">
        <v>401</v>
      </c>
      <c r="I72" s="213" t="s">
        <v>402</v>
      </c>
      <c r="J72" s="213" t="s">
        <v>554</v>
      </c>
      <c r="K72" s="214" t="s">
        <v>492</v>
      </c>
      <c r="L72" s="215" t="s">
        <v>493</v>
      </c>
    </row>
    <row r="73" spans="1:12" ht="17" customHeight="1" x14ac:dyDescent="0.3">
      <c r="A73" s="372">
        <v>1</v>
      </c>
      <c r="B73" s="95"/>
      <c r="C73" s="364"/>
      <c r="D73" s="364"/>
      <c r="E73" s="364"/>
      <c r="F73" s="216" t="s">
        <v>553</v>
      </c>
      <c r="G73" s="364"/>
      <c r="H73" s="65"/>
      <c r="I73" s="364"/>
      <c r="J73" s="363">
        <v>5000000</v>
      </c>
      <c r="K73" s="97" t="str">
        <f>IFERROR(IF(J73="ไม่จำกัด","",IF(J73="","",IF(H73&gt;J73,"กรุณาใส่เหตุผลและการดำเนินการต่อไปในช่องหมายเหตุ (11)",""))),"")</f>
        <v/>
      </c>
      <c r="L73" s="94"/>
    </row>
    <row r="74" spans="1:12" ht="17" customHeight="1" x14ac:dyDescent="0.3">
      <c r="A74" s="372">
        <v>2</v>
      </c>
      <c r="B74" s="95"/>
      <c r="C74" s="364"/>
      <c r="D74" s="364"/>
      <c r="E74" s="364"/>
      <c r="F74" s="216" t="s">
        <v>553</v>
      </c>
      <c r="G74" s="364"/>
      <c r="H74" s="65"/>
      <c r="I74" s="364"/>
      <c r="J74" s="363">
        <v>5000000</v>
      </c>
      <c r="K74" s="97" t="str">
        <f t="shared" ref="K74:K82" si="9">IFERROR(IF(J74="ไม่จำกัด","",IF(J74="","",IF(H74&gt;J74,"กรุณาใส่เหตุผลและการดำเนินการต่อไปในช่องหมายเหตุ (11)",""))),"")</f>
        <v/>
      </c>
      <c r="L74" s="94"/>
    </row>
    <row r="75" spans="1:12" ht="17" customHeight="1" x14ac:dyDescent="0.3">
      <c r="A75" s="372">
        <v>3</v>
      </c>
      <c r="B75" s="95"/>
      <c r="C75" s="364"/>
      <c r="D75" s="364"/>
      <c r="E75" s="364"/>
      <c r="F75" s="216" t="s">
        <v>553</v>
      </c>
      <c r="G75" s="364"/>
      <c r="H75" s="65"/>
      <c r="I75" s="364"/>
      <c r="J75" s="363">
        <v>5000000</v>
      </c>
      <c r="K75" s="97" t="str">
        <f t="shared" si="9"/>
        <v/>
      </c>
      <c r="L75" s="94"/>
    </row>
    <row r="76" spans="1:12" ht="17" customHeight="1" x14ac:dyDescent="0.3">
      <c r="A76" s="372">
        <v>4</v>
      </c>
      <c r="B76" s="95"/>
      <c r="C76" s="364"/>
      <c r="D76" s="364"/>
      <c r="E76" s="364"/>
      <c r="F76" s="216" t="s">
        <v>553</v>
      </c>
      <c r="G76" s="364"/>
      <c r="H76" s="65"/>
      <c r="I76" s="364"/>
      <c r="J76" s="363">
        <v>5000000</v>
      </c>
      <c r="K76" s="97" t="str">
        <f t="shared" si="9"/>
        <v/>
      </c>
      <c r="L76" s="94"/>
    </row>
    <row r="77" spans="1:12" ht="17" customHeight="1" x14ac:dyDescent="0.3">
      <c r="A77" s="372">
        <v>5</v>
      </c>
      <c r="B77" s="95"/>
      <c r="C77" s="364"/>
      <c r="D77" s="364"/>
      <c r="E77" s="364"/>
      <c r="F77" s="216" t="s">
        <v>553</v>
      </c>
      <c r="G77" s="364"/>
      <c r="H77" s="65"/>
      <c r="I77" s="364"/>
      <c r="J77" s="363">
        <v>5000000</v>
      </c>
      <c r="K77" s="97" t="str">
        <f t="shared" si="9"/>
        <v/>
      </c>
      <c r="L77" s="94"/>
    </row>
    <row r="78" spans="1:12" ht="17" customHeight="1" x14ac:dyDescent="0.3">
      <c r="A78" s="372">
        <v>6</v>
      </c>
      <c r="B78" s="95"/>
      <c r="C78" s="364"/>
      <c r="D78" s="364"/>
      <c r="E78" s="364"/>
      <c r="F78" s="216" t="s">
        <v>553</v>
      </c>
      <c r="G78" s="364"/>
      <c r="H78" s="65"/>
      <c r="I78" s="364"/>
      <c r="J78" s="363">
        <v>5000000</v>
      </c>
      <c r="K78" s="97" t="str">
        <f t="shared" si="9"/>
        <v/>
      </c>
      <c r="L78" s="94"/>
    </row>
    <row r="79" spans="1:12" ht="17" customHeight="1" x14ac:dyDescent="0.3">
      <c r="A79" s="372">
        <v>7</v>
      </c>
      <c r="B79" s="95"/>
      <c r="C79" s="364"/>
      <c r="D79" s="364"/>
      <c r="E79" s="364"/>
      <c r="F79" s="216" t="s">
        <v>553</v>
      </c>
      <c r="G79" s="364"/>
      <c r="H79" s="65"/>
      <c r="I79" s="364"/>
      <c r="J79" s="363">
        <v>5000000</v>
      </c>
      <c r="K79" s="97" t="str">
        <f t="shared" si="9"/>
        <v/>
      </c>
      <c r="L79" s="94"/>
    </row>
    <row r="80" spans="1:12" ht="17" customHeight="1" x14ac:dyDescent="0.3">
      <c r="A80" s="372">
        <v>8</v>
      </c>
      <c r="B80" s="95"/>
      <c r="C80" s="364"/>
      <c r="D80" s="364"/>
      <c r="E80" s="364"/>
      <c r="F80" s="216" t="s">
        <v>553</v>
      </c>
      <c r="G80" s="364"/>
      <c r="H80" s="65"/>
      <c r="I80" s="364"/>
      <c r="J80" s="363">
        <v>5000000</v>
      </c>
      <c r="K80" s="97" t="str">
        <f t="shared" si="9"/>
        <v/>
      </c>
      <c r="L80" s="94"/>
    </row>
    <row r="81" spans="1:12" ht="17" customHeight="1" x14ac:dyDescent="0.3">
      <c r="A81" s="372">
        <v>9</v>
      </c>
      <c r="B81" s="95"/>
      <c r="C81" s="364"/>
      <c r="D81" s="364"/>
      <c r="E81" s="364"/>
      <c r="F81" s="216" t="s">
        <v>553</v>
      </c>
      <c r="G81" s="364"/>
      <c r="H81" s="65"/>
      <c r="I81" s="364"/>
      <c r="J81" s="363">
        <v>5000000</v>
      </c>
      <c r="K81" s="97" t="str">
        <f t="shared" si="9"/>
        <v/>
      </c>
      <c r="L81" s="94"/>
    </row>
    <row r="82" spans="1:12" ht="17" customHeight="1" x14ac:dyDescent="0.3">
      <c r="A82" s="372">
        <v>10</v>
      </c>
      <c r="B82" s="95"/>
      <c r="C82" s="364"/>
      <c r="D82" s="364"/>
      <c r="E82" s="364"/>
      <c r="F82" s="216" t="s">
        <v>553</v>
      </c>
      <c r="G82" s="364"/>
      <c r="H82" s="65"/>
      <c r="I82" s="364"/>
      <c r="J82" s="363">
        <v>5000000</v>
      </c>
      <c r="K82" s="97" t="str">
        <f t="shared" si="9"/>
        <v/>
      </c>
      <c r="L82" s="94"/>
    </row>
    <row r="83" spans="1:12" ht="17" customHeight="1" x14ac:dyDescent="0.3">
      <c r="A83" s="374"/>
      <c r="B83" s="374"/>
      <c r="C83" s="374"/>
      <c r="D83" s="201"/>
      <c r="E83" s="374"/>
      <c r="F83" s="374"/>
      <c r="G83" s="374"/>
      <c r="H83" s="374"/>
      <c r="I83" s="374"/>
      <c r="J83" s="374"/>
      <c r="K83" s="374"/>
      <c r="L83" s="374"/>
    </row>
    <row r="84" spans="1:12" ht="17" customHeight="1" x14ac:dyDescent="0.3">
      <c r="D84" s="153"/>
    </row>
    <row r="85" spans="1:12" ht="17" customHeight="1" x14ac:dyDescent="0.3">
      <c r="A85" s="223" t="s">
        <v>218</v>
      </c>
      <c r="B85" s="498" t="s">
        <v>223</v>
      </c>
      <c r="C85" s="499"/>
      <c r="D85" s="500"/>
      <c r="F85" s="152"/>
      <c r="G85" s="152"/>
    </row>
    <row r="86" spans="1:12" ht="17" customHeight="1" x14ac:dyDescent="0.3">
      <c r="A86" s="375" t="s">
        <v>35</v>
      </c>
      <c r="B86" s="376" t="s">
        <v>299</v>
      </c>
      <c r="C86" s="377"/>
      <c r="D86" s="218"/>
      <c r="F86" s="152"/>
      <c r="G86" s="152"/>
    </row>
    <row r="87" spans="1:12" ht="17" customHeight="1" x14ac:dyDescent="0.3">
      <c r="A87" s="375" t="s">
        <v>36</v>
      </c>
      <c r="B87" s="376" t="s">
        <v>37</v>
      </c>
      <c r="C87" s="377"/>
      <c r="D87" s="218"/>
      <c r="F87" s="152"/>
      <c r="G87" s="152"/>
    </row>
    <row r="88" spans="1:12" ht="17" customHeight="1" x14ac:dyDescent="0.3">
      <c r="A88" s="375" t="s">
        <v>302</v>
      </c>
      <c r="B88" s="376" t="s">
        <v>303</v>
      </c>
      <c r="C88" s="377"/>
      <c r="D88" s="218"/>
      <c r="F88" s="152"/>
      <c r="G88" s="152"/>
    </row>
    <row r="89" spans="1:12" x14ac:dyDescent="0.3">
      <c r="A89" s="375" t="s">
        <v>304</v>
      </c>
      <c r="B89" s="378" t="s">
        <v>305</v>
      </c>
      <c r="C89" s="379"/>
      <c r="D89" s="219"/>
      <c r="F89" s="152"/>
      <c r="G89" s="152"/>
    </row>
    <row r="90" spans="1:12" x14ac:dyDescent="0.3">
      <c r="A90" s="375" t="s">
        <v>38</v>
      </c>
      <c r="B90" s="376" t="s">
        <v>39</v>
      </c>
      <c r="C90" s="377"/>
      <c r="D90" s="218"/>
      <c r="F90" s="152"/>
      <c r="G90" s="152"/>
    </row>
    <row r="91" spans="1:12" x14ac:dyDescent="0.3">
      <c r="A91" s="375" t="s">
        <v>306</v>
      </c>
      <c r="B91" s="376" t="s">
        <v>307</v>
      </c>
      <c r="C91" s="377"/>
      <c r="D91" s="218"/>
      <c r="F91" s="152"/>
      <c r="G91" s="152"/>
    </row>
    <row r="92" spans="1:12" x14ac:dyDescent="0.3">
      <c r="A92" s="375" t="s">
        <v>309</v>
      </c>
      <c r="B92" s="376" t="s">
        <v>311</v>
      </c>
      <c r="C92" s="380"/>
      <c r="D92" s="220"/>
      <c r="F92" s="152"/>
      <c r="G92" s="152"/>
      <c r="L92" s="350"/>
    </row>
    <row r="93" spans="1:12" x14ac:dyDescent="0.3">
      <c r="A93" s="375" t="s">
        <v>310</v>
      </c>
      <c r="B93" s="378" t="s">
        <v>378</v>
      </c>
      <c r="C93" s="379"/>
      <c r="D93" s="219"/>
      <c r="F93" s="152"/>
      <c r="G93" s="152"/>
    </row>
    <row r="94" spans="1:12" x14ac:dyDescent="0.3">
      <c r="A94" s="375" t="s">
        <v>379</v>
      </c>
      <c r="B94" s="376" t="s">
        <v>380</v>
      </c>
      <c r="C94" s="377"/>
      <c r="D94" s="218"/>
      <c r="F94" s="152"/>
      <c r="G94" s="152"/>
    </row>
    <row r="95" spans="1:12" ht="17.899999999999999" customHeight="1" x14ac:dyDescent="0.3">
      <c r="A95" s="375" t="s">
        <v>381</v>
      </c>
      <c r="B95" s="376" t="s">
        <v>382</v>
      </c>
      <c r="C95" s="377"/>
      <c r="D95" s="218"/>
      <c r="F95" s="152"/>
      <c r="G95" s="152"/>
    </row>
    <row r="96" spans="1:12" x14ac:dyDescent="0.3">
      <c r="A96" s="375" t="s">
        <v>383</v>
      </c>
      <c r="B96" s="378" t="s">
        <v>384</v>
      </c>
      <c r="C96" s="379"/>
      <c r="D96" s="219"/>
      <c r="F96" s="152"/>
      <c r="G96" s="152"/>
    </row>
    <row r="97" spans="1:9" x14ac:dyDescent="0.3">
      <c r="A97" s="375" t="s">
        <v>385</v>
      </c>
      <c r="B97" s="376" t="s">
        <v>386</v>
      </c>
      <c r="C97" s="377"/>
      <c r="D97" s="218"/>
      <c r="F97" s="152"/>
      <c r="G97" s="152"/>
    </row>
    <row r="98" spans="1:9" x14ac:dyDescent="0.3">
      <c r="A98" s="375" t="s">
        <v>40</v>
      </c>
      <c r="B98" s="378" t="s">
        <v>387</v>
      </c>
      <c r="C98" s="379"/>
      <c r="D98" s="219"/>
      <c r="F98" s="152"/>
      <c r="G98" s="152"/>
    </row>
    <row r="99" spans="1:9" x14ac:dyDescent="0.3">
      <c r="A99" s="375" t="s">
        <v>315</v>
      </c>
      <c r="B99" s="376" t="s">
        <v>388</v>
      </c>
      <c r="C99" s="377"/>
      <c r="D99" s="218"/>
      <c r="F99" s="152"/>
      <c r="G99" s="152"/>
    </row>
    <row r="100" spans="1:9" x14ac:dyDescent="0.3">
      <c r="A100" s="375" t="s">
        <v>389</v>
      </c>
      <c r="B100" s="378" t="s">
        <v>390</v>
      </c>
      <c r="C100" s="379"/>
      <c r="D100" s="219"/>
      <c r="F100" s="152"/>
      <c r="G100" s="152"/>
    </row>
    <row r="101" spans="1:9" x14ac:dyDescent="0.3">
      <c r="D101" s="153"/>
      <c r="E101" s="153"/>
      <c r="G101" s="152"/>
    </row>
    <row r="102" spans="1:9" ht="17.5" x14ac:dyDescent="0.3">
      <c r="A102" s="501" t="s">
        <v>7</v>
      </c>
      <c r="B102" s="501"/>
      <c r="C102" s="501"/>
      <c r="D102" s="501"/>
      <c r="E102" s="501"/>
      <c r="F102" s="501"/>
      <c r="G102" s="501"/>
      <c r="H102" s="501"/>
      <c r="I102" s="501"/>
    </row>
    <row r="103" spans="1:9" x14ac:dyDescent="0.3">
      <c r="A103" s="152" t="s">
        <v>406</v>
      </c>
      <c r="B103" s="153"/>
      <c r="C103" s="153"/>
      <c r="D103" s="153"/>
      <c r="E103" s="153"/>
      <c r="H103" s="153"/>
      <c r="I103" s="153"/>
    </row>
    <row r="104" spans="1:9" x14ac:dyDescent="0.3">
      <c r="A104" s="152" t="s">
        <v>407</v>
      </c>
      <c r="B104" s="153"/>
      <c r="C104" s="153"/>
      <c r="D104" s="153"/>
      <c r="E104" s="153"/>
      <c r="H104" s="153"/>
      <c r="I104" s="153"/>
    </row>
    <row r="105" spans="1:9" x14ac:dyDescent="0.3">
      <c r="A105" s="152" t="s">
        <v>408</v>
      </c>
      <c r="B105" s="153"/>
      <c r="C105" s="153"/>
      <c r="D105" s="153"/>
      <c r="E105" s="153"/>
      <c r="H105" s="153"/>
      <c r="I105" s="153"/>
    </row>
    <row r="106" spans="1:9" x14ac:dyDescent="0.3">
      <c r="A106" s="152" t="s">
        <v>220</v>
      </c>
      <c r="B106" s="153"/>
      <c r="C106" s="153"/>
      <c r="D106" s="153"/>
      <c r="E106" s="153"/>
      <c r="H106" s="153"/>
      <c r="I106" s="153"/>
    </row>
    <row r="107" spans="1:9" x14ac:dyDescent="0.3">
      <c r="A107" s="152" t="s">
        <v>221</v>
      </c>
      <c r="B107" s="153"/>
      <c r="C107" s="153"/>
      <c r="D107" s="153"/>
      <c r="E107" s="153"/>
      <c r="H107" s="153"/>
      <c r="I107" s="153"/>
    </row>
    <row r="108" spans="1:9" ht="17.899999999999999" customHeight="1" x14ac:dyDescent="0.3">
      <c r="A108" s="152" t="s">
        <v>409</v>
      </c>
      <c r="B108" s="153"/>
      <c r="C108" s="153"/>
      <c r="D108" s="153"/>
      <c r="E108" s="153"/>
      <c r="H108" s="153"/>
      <c r="I108" s="153"/>
    </row>
    <row r="109" spans="1:9" ht="17.899999999999999" customHeight="1" x14ac:dyDescent="0.3">
      <c r="A109" s="152" t="s">
        <v>494</v>
      </c>
      <c r="B109" s="153"/>
      <c r="C109" s="153"/>
      <c r="D109" s="153"/>
      <c r="E109" s="153"/>
      <c r="H109" s="153"/>
      <c r="I109" s="153"/>
    </row>
    <row r="110" spans="1:9" ht="17.899999999999999" customHeight="1" x14ac:dyDescent="0.3">
      <c r="A110" s="152" t="s">
        <v>550</v>
      </c>
      <c r="B110" s="153"/>
      <c r="C110" s="153"/>
      <c r="D110" s="153"/>
      <c r="E110" s="153"/>
      <c r="H110" s="153"/>
      <c r="I110" s="153"/>
    </row>
    <row r="111" spans="1:9" ht="17.899999999999999" customHeight="1" x14ac:dyDescent="0.3">
      <c r="A111" s="165" t="s">
        <v>548</v>
      </c>
      <c r="F111" s="152"/>
      <c r="G111" s="152"/>
    </row>
    <row r="112" spans="1:9" ht="17" customHeight="1" x14ac:dyDescent="0.3">
      <c r="F112" s="152"/>
      <c r="G112" s="152"/>
    </row>
    <row r="113" spans="3:7" ht="17" customHeight="1" x14ac:dyDescent="0.3">
      <c r="F113" s="152"/>
      <c r="G113" s="152"/>
    </row>
    <row r="114" spans="3:7" x14ac:dyDescent="0.3">
      <c r="E114" s="153"/>
      <c r="G114" s="152"/>
    </row>
    <row r="115" spans="3:7" ht="17.899999999999999" customHeight="1" x14ac:dyDescent="0.3">
      <c r="F115" s="152"/>
      <c r="G115" s="152"/>
    </row>
    <row r="116" spans="3:7" x14ac:dyDescent="0.3">
      <c r="E116" s="153"/>
      <c r="G116" s="152"/>
    </row>
    <row r="117" spans="3:7" x14ac:dyDescent="0.3">
      <c r="C117" s="381"/>
      <c r="D117" s="381"/>
    </row>
    <row r="118" spans="3:7" x14ac:dyDescent="0.3">
      <c r="C118" s="381"/>
      <c r="D118" s="381"/>
    </row>
    <row r="119" spans="3:7" x14ac:dyDescent="0.3">
      <c r="C119" s="381"/>
      <c r="D119" s="381"/>
    </row>
    <row r="120" spans="3:7" x14ac:dyDescent="0.3">
      <c r="C120" s="381"/>
      <c r="D120" s="381"/>
    </row>
    <row r="121" spans="3:7" x14ac:dyDescent="0.3">
      <c r="C121" s="381"/>
      <c r="D121" s="381"/>
    </row>
    <row r="122" spans="3:7" x14ac:dyDescent="0.3">
      <c r="C122" s="381"/>
      <c r="D122" s="381"/>
    </row>
    <row r="123" spans="3:7" x14ac:dyDescent="0.3">
      <c r="C123" s="381"/>
      <c r="D123" s="381"/>
    </row>
    <row r="124" spans="3:7" x14ac:dyDescent="0.3">
      <c r="C124" s="381"/>
      <c r="D124" s="381"/>
    </row>
    <row r="125" spans="3:7" x14ac:dyDescent="0.3">
      <c r="C125" s="381"/>
      <c r="D125" s="381"/>
    </row>
    <row r="126" spans="3:7" x14ac:dyDescent="0.3">
      <c r="C126" s="381"/>
      <c r="D126" s="381"/>
    </row>
    <row r="127" spans="3:7" x14ac:dyDescent="0.3">
      <c r="C127" s="381"/>
      <c r="D127" s="381"/>
    </row>
    <row r="128" spans="3:7" x14ac:dyDescent="0.3">
      <c r="C128" s="381"/>
      <c r="D128" s="381"/>
    </row>
    <row r="129" spans="3:4" x14ac:dyDescent="0.3">
      <c r="C129" s="381"/>
      <c r="D129" s="381"/>
    </row>
    <row r="130" spans="3:4" x14ac:dyDescent="0.3">
      <c r="C130" s="381"/>
      <c r="D130" s="381"/>
    </row>
    <row r="131" spans="3:4" x14ac:dyDescent="0.3">
      <c r="C131" s="381"/>
      <c r="D131" s="381"/>
    </row>
    <row r="132" spans="3:4" x14ac:dyDescent="0.3">
      <c r="C132" s="381"/>
      <c r="D132" s="381"/>
    </row>
    <row r="133" spans="3:4" x14ac:dyDescent="0.3">
      <c r="C133" s="381"/>
      <c r="D133" s="381"/>
    </row>
    <row r="134" spans="3:4" x14ac:dyDescent="0.3">
      <c r="C134" s="381"/>
      <c r="D134" s="381"/>
    </row>
    <row r="135" spans="3:4" x14ac:dyDescent="0.3">
      <c r="C135" s="381"/>
      <c r="D135" s="381"/>
    </row>
  </sheetData>
  <sheetProtection algorithmName="SHA-512" hashValue="aXmzmiWUSsuKYHIVU+SkvVIwL/6uYpMNYo7inZSBCBO51MRbnzRU9mqYawPdE7Aqjgnu8aTKGAlOgA7DXSuNXQ==" saltValue="JGJDx+HjRQJ5lQtstic8uA==" spinCount="100000" sheet="1" formatColumns="0" formatRows="0"/>
  <mergeCells count="2">
    <mergeCell ref="B85:D85"/>
    <mergeCell ref="A102:I102"/>
  </mergeCells>
  <dataValidations count="2">
    <dataValidation type="decimal" allowBlank="1" showInputMessage="1" showErrorMessage="1" errorTitle="ข้อมูลไม่ถูกต้อง" error="กรุณาระบุข้อมูลเป็นตัวเลขไทย หรือเลขอารบิก เท่านั้น" sqref="H60:H69 H47:H56 H21:H30 H34:H43 H8:H17 H73:H82" xr:uid="{4897F714-EE70-4103-9A78-F87124E4EBC2}">
      <formula1>-1000000000000000000</formula1>
      <formula2>1000000000000000000</formula2>
    </dataValidation>
    <dataValidation type="list" allowBlank="1" showInputMessage="1" showErrorMessage="1" sqref="C34:C43 C60:C69 C21:C30 C8:C17" xr:uid="{D1467045-A07F-460C-842D-6FF914A657A7}">
      <formula1>$A$86:$A$100</formula1>
    </dataValidation>
  </dataValidations>
  <pageMargins left="0.7" right="0.7" top="0.75" bottom="0.75" header="0.3" footer="0.3"/>
  <pageSetup paperSize="9" scale="53" orientation="landscape" r:id="rId1"/>
  <ignoredErrors>
    <ignoredError sqref="D21:D69 D8:D17"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08B86-EBDB-4230-AD6B-20F4556CC33D}">
  <sheetPr codeName="Sheet6">
    <pageSetUpPr fitToPage="1"/>
  </sheetPr>
  <dimension ref="A1:K55"/>
  <sheetViews>
    <sheetView zoomScale="70" zoomScaleNormal="70" workbookViewId="0">
      <selection activeCell="D5" sqref="D5"/>
    </sheetView>
  </sheetViews>
  <sheetFormatPr defaultColWidth="5.33203125" defaultRowHeight="17" x14ac:dyDescent="0.3"/>
  <cols>
    <col min="1" max="1" width="29.33203125" style="152" customWidth="1"/>
    <col min="2" max="2" width="50.83203125" style="152" customWidth="1"/>
    <col min="3" max="3" width="23.33203125" style="152" customWidth="1"/>
    <col min="4" max="4" width="83.75" style="152" customWidth="1"/>
    <col min="5" max="5" width="18.33203125" style="152" customWidth="1"/>
    <col min="6" max="6" width="27.33203125" style="153" customWidth="1"/>
    <col min="7" max="7" width="18.33203125" style="176" customWidth="1"/>
    <col min="8" max="8" width="23.83203125" style="152" customWidth="1"/>
    <col min="9" max="9" width="26.33203125" style="152" customWidth="1"/>
    <col min="10" max="10" width="39.1640625" style="152" customWidth="1"/>
    <col min="11" max="11" width="23.33203125" style="152" customWidth="1"/>
    <col min="12" max="12" width="22.33203125" style="152" customWidth="1"/>
    <col min="13" max="16384" width="5.33203125" style="152"/>
  </cols>
  <sheetData>
    <row r="1" spans="1:11" ht="17.5" x14ac:dyDescent="0.3">
      <c r="A1" s="365" t="str" cm="1">
        <f t="array" aca="1" ref="A1" ca="1">"แบบรายงานสัดส่วนการลงทุนตามคู่สัญญา (Counterparty Limit)"&amp;" (รายงาน "&amp;MID(CELL("filename",A1),FIND("]",CELL("filename",A1))+1,255)&amp;")"</f>
        <v>แบบรายงานสัดส่วนการลงทุนตามคู่สัญญา (Counterparty Limit) (รายงาน R2_COUT)</v>
      </c>
    </row>
    <row r="2" spans="1:11" ht="17.5" x14ac:dyDescent="0.3">
      <c r="A2" s="210" t="s">
        <v>0</v>
      </c>
      <c r="B2" s="120" t="str">
        <f>IF('Cover Page_R2R3'!B3="","",'Cover Page_R2R3'!B3)</f>
        <v/>
      </c>
      <c r="E2" s="153"/>
    </row>
    <row r="3" spans="1:11" ht="17.5" x14ac:dyDescent="0.3">
      <c r="A3" s="210" t="s">
        <v>26</v>
      </c>
      <c r="B3" s="382" t="str">
        <f>IF('Cover Page_R2R3'!B5="","",'Cover Page_R2R3'!B5)</f>
        <v/>
      </c>
    </row>
    <row r="4" spans="1:11" ht="17.5" x14ac:dyDescent="0.3">
      <c r="A4" s="210" t="s">
        <v>9</v>
      </c>
      <c r="B4" s="383">
        <f>'R2_PROD'!B5</f>
        <v>0</v>
      </c>
      <c r="E4" s="153"/>
      <c r="G4" s="384"/>
      <c r="H4" s="370"/>
      <c r="I4" s="370"/>
      <c r="J4" s="370"/>
      <c r="K4" s="370"/>
    </row>
    <row r="5" spans="1:11" x14ac:dyDescent="0.3">
      <c r="G5" s="224"/>
      <c r="H5" s="199"/>
      <c r="I5" s="370"/>
      <c r="J5" s="370"/>
    </row>
    <row r="6" spans="1:11" ht="57.65" customHeight="1" x14ac:dyDescent="0.3">
      <c r="A6" s="211" t="s">
        <v>362</v>
      </c>
      <c r="B6" s="213" t="s">
        <v>224</v>
      </c>
      <c r="C6" s="213" t="s">
        <v>226</v>
      </c>
      <c r="D6" s="213" t="s">
        <v>411</v>
      </c>
      <c r="E6" s="213" t="s">
        <v>212</v>
      </c>
      <c r="F6" s="213" t="s">
        <v>34</v>
      </c>
      <c r="G6" s="222" t="s">
        <v>225</v>
      </c>
      <c r="H6" s="213" t="s">
        <v>412</v>
      </c>
      <c r="I6" s="213" t="s">
        <v>413</v>
      </c>
      <c r="J6" s="214" t="s">
        <v>496</v>
      </c>
      <c r="K6" s="215" t="s">
        <v>165</v>
      </c>
    </row>
    <row r="7" spans="1:11" ht="17.5" x14ac:dyDescent="0.3">
      <c r="A7" s="372">
        <v>1</v>
      </c>
      <c r="B7" s="95"/>
      <c r="C7" s="96"/>
      <c r="D7" s="385" t="str">
        <f>IFERROR(VLOOKUP(C7,Formulas!B:C,2,FALSE),"")</f>
        <v/>
      </c>
      <c r="E7" s="96"/>
      <c r="F7" s="94"/>
      <c r="G7" s="65"/>
      <c r="H7" s="47">
        <f t="shared" ref="H7:H26" si="0">IFERROR(G7/$B$4,0)</f>
        <v>0</v>
      </c>
      <c r="I7" s="47" t="str">
        <f>IFERROR(VLOOKUP(C7,$A$28:$F$43,5,FALSE),"")</f>
        <v/>
      </c>
      <c r="J7" s="97" t="str">
        <f>IFERROR(IF(I7="ไม่จำกัด","",IF(I7="","",IF(H7&gt;I7,"กรุณาใส่เหตุผลและการดำเนินการต่อไปในช่องหมายเหตุ (11)",""))),"")</f>
        <v/>
      </c>
      <c r="K7" s="94"/>
    </row>
    <row r="8" spans="1:11" ht="17.5" x14ac:dyDescent="0.3">
      <c r="A8" s="372">
        <v>2</v>
      </c>
      <c r="B8" s="95"/>
      <c r="C8" s="96"/>
      <c r="D8" s="385" t="str">
        <f>IFERROR(VLOOKUP(C8,Formulas!B:C,2,FALSE),"")</f>
        <v/>
      </c>
      <c r="E8" s="96"/>
      <c r="F8" s="94"/>
      <c r="G8" s="65"/>
      <c r="H8" s="47">
        <f t="shared" si="0"/>
        <v>0</v>
      </c>
      <c r="I8" s="47" t="str">
        <f t="shared" ref="I8:I26" si="1">IFERROR(VLOOKUP(C8,$A$28:$F$43,5,FALSE),"")</f>
        <v/>
      </c>
      <c r="J8" s="97" t="str">
        <f t="shared" ref="J8:J26" si="2">IFERROR(IF(I8="ไม่จำกัด","",IF(I8="","",IF(H8&gt;I8,"กรุณาใส่เหตุผลและการดำเนินการต่อไปในช่องหมายเหตุ (11)",""))),"")</f>
        <v/>
      </c>
      <c r="K8" s="94"/>
    </row>
    <row r="9" spans="1:11" ht="17.5" x14ac:dyDescent="0.3">
      <c r="A9" s="372">
        <v>3</v>
      </c>
      <c r="B9" s="95"/>
      <c r="C9" s="96"/>
      <c r="D9" s="385" t="str">
        <f>IFERROR(VLOOKUP(C9,Formulas!B:C,2,FALSE),"")</f>
        <v/>
      </c>
      <c r="E9" s="96"/>
      <c r="F9" s="94"/>
      <c r="G9" s="65"/>
      <c r="H9" s="47">
        <f t="shared" si="0"/>
        <v>0</v>
      </c>
      <c r="I9" s="47" t="str">
        <f t="shared" si="1"/>
        <v/>
      </c>
      <c r="J9" s="97" t="str">
        <f t="shared" si="2"/>
        <v/>
      </c>
      <c r="K9" s="94"/>
    </row>
    <row r="10" spans="1:11" ht="17.5" x14ac:dyDescent="0.3">
      <c r="A10" s="372">
        <v>4</v>
      </c>
      <c r="B10" s="95"/>
      <c r="C10" s="96"/>
      <c r="D10" s="385" t="str">
        <f>IFERROR(VLOOKUP(C10,Formulas!B:C,2,FALSE),"")</f>
        <v/>
      </c>
      <c r="E10" s="96"/>
      <c r="F10" s="94"/>
      <c r="G10" s="65"/>
      <c r="H10" s="47">
        <f t="shared" si="0"/>
        <v>0</v>
      </c>
      <c r="I10" s="47" t="str">
        <f t="shared" si="1"/>
        <v/>
      </c>
      <c r="J10" s="97" t="str">
        <f t="shared" si="2"/>
        <v/>
      </c>
      <c r="K10" s="94"/>
    </row>
    <row r="11" spans="1:11" ht="17.5" x14ac:dyDescent="0.3">
      <c r="A11" s="372">
        <v>5</v>
      </c>
      <c r="B11" s="95"/>
      <c r="C11" s="96"/>
      <c r="D11" s="385" t="str">
        <f>IFERROR(VLOOKUP(C11,Formulas!B:C,2,FALSE),"")</f>
        <v/>
      </c>
      <c r="E11" s="96"/>
      <c r="F11" s="94"/>
      <c r="G11" s="65"/>
      <c r="H11" s="47">
        <f t="shared" si="0"/>
        <v>0</v>
      </c>
      <c r="I11" s="47" t="str">
        <f t="shared" si="1"/>
        <v/>
      </c>
      <c r="J11" s="97" t="str">
        <f t="shared" si="2"/>
        <v/>
      </c>
      <c r="K11" s="94"/>
    </row>
    <row r="12" spans="1:11" ht="17.5" x14ac:dyDescent="0.3">
      <c r="A12" s="372">
        <v>6</v>
      </c>
      <c r="B12" s="95"/>
      <c r="C12" s="96"/>
      <c r="D12" s="385" t="str">
        <f>IFERROR(VLOOKUP(C12,Formulas!B:C,2,FALSE),"")</f>
        <v/>
      </c>
      <c r="E12" s="96"/>
      <c r="F12" s="94"/>
      <c r="G12" s="65"/>
      <c r="H12" s="47">
        <f t="shared" si="0"/>
        <v>0</v>
      </c>
      <c r="I12" s="47" t="str">
        <f t="shared" si="1"/>
        <v/>
      </c>
      <c r="J12" s="97" t="str">
        <f t="shared" si="2"/>
        <v/>
      </c>
      <c r="K12" s="94"/>
    </row>
    <row r="13" spans="1:11" ht="17.5" x14ac:dyDescent="0.3">
      <c r="A13" s="372">
        <v>7</v>
      </c>
      <c r="B13" s="95"/>
      <c r="C13" s="96"/>
      <c r="D13" s="385" t="str">
        <f>IFERROR(VLOOKUP(C13,Formulas!B:C,2,FALSE),"")</f>
        <v/>
      </c>
      <c r="E13" s="96"/>
      <c r="F13" s="94"/>
      <c r="G13" s="65"/>
      <c r="H13" s="47">
        <f t="shared" si="0"/>
        <v>0</v>
      </c>
      <c r="I13" s="47" t="str">
        <f t="shared" si="1"/>
        <v/>
      </c>
      <c r="J13" s="97" t="str">
        <f t="shared" si="2"/>
        <v/>
      </c>
      <c r="K13" s="94"/>
    </row>
    <row r="14" spans="1:11" ht="17.5" x14ac:dyDescent="0.3">
      <c r="A14" s="372">
        <v>8</v>
      </c>
      <c r="B14" s="95"/>
      <c r="C14" s="96"/>
      <c r="D14" s="385" t="str">
        <f>IFERROR(VLOOKUP(C14,Formulas!B:C,2,FALSE),"")</f>
        <v/>
      </c>
      <c r="E14" s="96"/>
      <c r="F14" s="94"/>
      <c r="G14" s="65"/>
      <c r="H14" s="47">
        <f t="shared" si="0"/>
        <v>0</v>
      </c>
      <c r="I14" s="47" t="str">
        <f t="shared" si="1"/>
        <v/>
      </c>
      <c r="J14" s="97" t="str">
        <f t="shared" si="2"/>
        <v/>
      </c>
      <c r="K14" s="94"/>
    </row>
    <row r="15" spans="1:11" ht="17.5" x14ac:dyDescent="0.3">
      <c r="A15" s="372">
        <v>9</v>
      </c>
      <c r="B15" s="95"/>
      <c r="C15" s="96"/>
      <c r="D15" s="385" t="str">
        <f>IFERROR(VLOOKUP(C15,Formulas!B:C,2,FALSE),"")</f>
        <v/>
      </c>
      <c r="E15" s="96"/>
      <c r="F15" s="94"/>
      <c r="G15" s="65"/>
      <c r="H15" s="47">
        <f t="shared" si="0"/>
        <v>0</v>
      </c>
      <c r="I15" s="47" t="str">
        <f t="shared" si="1"/>
        <v/>
      </c>
      <c r="J15" s="97" t="str">
        <f t="shared" si="2"/>
        <v/>
      </c>
      <c r="K15" s="94"/>
    </row>
    <row r="16" spans="1:11" ht="17.5" x14ac:dyDescent="0.3">
      <c r="A16" s="372">
        <v>10</v>
      </c>
      <c r="B16" s="95"/>
      <c r="C16" s="96"/>
      <c r="D16" s="385" t="str">
        <f>IFERROR(VLOOKUP(C16,Formulas!B:C,2,FALSE),"")</f>
        <v/>
      </c>
      <c r="E16" s="96"/>
      <c r="F16" s="94"/>
      <c r="G16" s="65"/>
      <c r="H16" s="47">
        <f t="shared" si="0"/>
        <v>0</v>
      </c>
      <c r="I16" s="47" t="str">
        <f t="shared" si="1"/>
        <v/>
      </c>
      <c r="J16" s="97" t="str">
        <f t="shared" si="2"/>
        <v/>
      </c>
      <c r="K16" s="94"/>
    </row>
    <row r="17" spans="1:11" ht="17.5" x14ac:dyDescent="0.3">
      <c r="A17" s="372">
        <v>11</v>
      </c>
      <c r="B17" s="95"/>
      <c r="C17" s="96"/>
      <c r="D17" s="385" t="str">
        <f>IFERROR(VLOOKUP(C17,Formulas!B:C,2,FALSE),"")</f>
        <v/>
      </c>
      <c r="E17" s="96"/>
      <c r="F17" s="94"/>
      <c r="G17" s="65"/>
      <c r="H17" s="47">
        <f t="shared" si="0"/>
        <v>0</v>
      </c>
      <c r="I17" s="47" t="str">
        <f t="shared" si="1"/>
        <v/>
      </c>
      <c r="J17" s="97" t="str">
        <f t="shared" si="2"/>
        <v/>
      </c>
      <c r="K17" s="94"/>
    </row>
    <row r="18" spans="1:11" ht="17.5" x14ac:dyDescent="0.3">
      <c r="A18" s="372">
        <v>12</v>
      </c>
      <c r="B18" s="95"/>
      <c r="C18" s="96"/>
      <c r="D18" s="385" t="str">
        <f>IFERROR(VLOOKUP(C18,Formulas!B:C,2,FALSE),"")</f>
        <v/>
      </c>
      <c r="E18" s="96"/>
      <c r="F18" s="94"/>
      <c r="G18" s="65"/>
      <c r="H18" s="47">
        <f t="shared" si="0"/>
        <v>0</v>
      </c>
      <c r="I18" s="47" t="str">
        <f t="shared" si="1"/>
        <v/>
      </c>
      <c r="J18" s="97" t="str">
        <f t="shared" si="2"/>
        <v/>
      </c>
      <c r="K18" s="94"/>
    </row>
    <row r="19" spans="1:11" ht="17.5" x14ac:dyDescent="0.3">
      <c r="A19" s="372">
        <v>13</v>
      </c>
      <c r="B19" s="95"/>
      <c r="C19" s="96"/>
      <c r="D19" s="385" t="str">
        <f>IFERROR(VLOOKUP(C19,Formulas!B:C,2,FALSE),"")</f>
        <v/>
      </c>
      <c r="E19" s="96"/>
      <c r="F19" s="94"/>
      <c r="G19" s="65"/>
      <c r="H19" s="47">
        <f t="shared" si="0"/>
        <v>0</v>
      </c>
      <c r="I19" s="47" t="str">
        <f t="shared" si="1"/>
        <v/>
      </c>
      <c r="J19" s="97" t="str">
        <f t="shared" si="2"/>
        <v/>
      </c>
      <c r="K19" s="94"/>
    </row>
    <row r="20" spans="1:11" ht="17.5" x14ac:dyDescent="0.3">
      <c r="A20" s="372">
        <v>14</v>
      </c>
      <c r="B20" s="95"/>
      <c r="C20" s="96"/>
      <c r="D20" s="385" t="str">
        <f>IFERROR(VLOOKUP(C20,Formulas!B:C,2,FALSE),"")</f>
        <v/>
      </c>
      <c r="E20" s="96"/>
      <c r="F20" s="94"/>
      <c r="G20" s="65"/>
      <c r="H20" s="47">
        <f t="shared" si="0"/>
        <v>0</v>
      </c>
      <c r="I20" s="47" t="str">
        <f t="shared" si="1"/>
        <v/>
      </c>
      <c r="J20" s="97" t="str">
        <f t="shared" si="2"/>
        <v/>
      </c>
      <c r="K20" s="94"/>
    </row>
    <row r="21" spans="1:11" ht="17.5" x14ac:dyDescent="0.3">
      <c r="A21" s="372">
        <v>15</v>
      </c>
      <c r="B21" s="95"/>
      <c r="C21" s="96"/>
      <c r="D21" s="385" t="str">
        <f>IFERROR(VLOOKUP(C21,Formulas!B:C,2,FALSE),"")</f>
        <v/>
      </c>
      <c r="E21" s="96"/>
      <c r="F21" s="94"/>
      <c r="G21" s="65"/>
      <c r="H21" s="47">
        <f t="shared" si="0"/>
        <v>0</v>
      </c>
      <c r="I21" s="47" t="str">
        <f t="shared" si="1"/>
        <v/>
      </c>
      <c r="J21" s="97" t="str">
        <f t="shared" si="2"/>
        <v/>
      </c>
      <c r="K21" s="94"/>
    </row>
    <row r="22" spans="1:11" ht="17.5" x14ac:dyDescent="0.3">
      <c r="A22" s="372">
        <v>16</v>
      </c>
      <c r="B22" s="386"/>
      <c r="C22" s="96"/>
      <c r="D22" s="385" t="str">
        <f>IFERROR(VLOOKUP(C22,Formulas!B:C,2,FALSE),"")</f>
        <v/>
      </c>
      <c r="E22" s="96"/>
      <c r="F22" s="94"/>
      <c r="G22" s="65"/>
      <c r="H22" s="47">
        <f t="shared" si="0"/>
        <v>0</v>
      </c>
      <c r="I22" s="47" t="str">
        <f t="shared" si="1"/>
        <v/>
      </c>
      <c r="J22" s="97" t="str">
        <f t="shared" si="2"/>
        <v/>
      </c>
      <c r="K22" s="94"/>
    </row>
    <row r="23" spans="1:11" ht="17.5" x14ac:dyDescent="0.3">
      <c r="A23" s="372">
        <v>17</v>
      </c>
      <c r="B23" s="386"/>
      <c r="C23" s="96"/>
      <c r="D23" s="385" t="str">
        <f>IFERROR(VLOOKUP(C23,Formulas!B:C,2,FALSE),"")</f>
        <v/>
      </c>
      <c r="E23" s="96"/>
      <c r="F23" s="94"/>
      <c r="G23" s="65"/>
      <c r="H23" s="47">
        <f t="shared" si="0"/>
        <v>0</v>
      </c>
      <c r="I23" s="47" t="str">
        <f t="shared" si="1"/>
        <v/>
      </c>
      <c r="J23" s="97" t="str">
        <f t="shared" si="2"/>
        <v/>
      </c>
      <c r="K23" s="94"/>
    </row>
    <row r="24" spans="1:11" ht="17.5" x14ac:dyDescent="0.3">
      <c r="A24" s="372">
        <v>18</v>
      </c>
      <c r="B24" s="386"/>
      <c r="C24" s="96"/>
      <c r="D24" s="385" t="str">
        <f>IFERROR(VLOOKUP(C24,Formulas!B:C,2,FALSE),"")</f>
        <v/>
      </c>
      <c r="E24" s="96"/>
      <c r="F24" s="94"/>
      <c r="G24" s="65"/>
      <c r="H24" s="47">
        <f t="shared" si="0"/>
        <v>0</v>
      </c>
      <c r="I24" s="47" t="str">
        <f t="shared" si="1"/>
        <v/>
      </c>
      <c r="J24" s="97" t="str">
        <f t="shared" si="2"/>
        <v/>
      </c>
      <c r="K24" s="94"/>
    </row>
    <row r="25" spans="1:11" ht="17.5" x14ac:dyDescent="0.3">
      <c r="A25" s="372">
        <v>19</v>
      </c>
      <c r="B25" s="386"/>
      <c r="C25" s="96"/>
      <c r="D25" s="385" t="str">
        <f>IFERROR(VLOOKUP(C25,Formulas!B:C,2,FALSE),"")</f>
        <v/>
      </c>
      <c r="E25" s="96"/>
      <c r="F25" s="94"/>
      <c r="G25" s="65"/>
      <c r="H25" s="47">
        <f t="shared" si="0"/>
        <v>0</v>
      </c>
      <c r="I25" s="47" t="str">
        <f t="shared" si="1"/>
        <v/>
      </c>
      <c r="J25" s="97" t="str">
        <f t="shared" si="2"/>
        <v/>
      </c>
      <c r="K25" s="94"/>
    </row>
    <row r="26" spans="1:11" ht="17.5" x14ac:dyDescent="0.3">
      <c r="A26" s="372">
        <v>20</v>
      </c>
      <c r="B26" s="386"/>
      <c r="C26" s="96"/>
      <c r="D26" s="385" t="str">
        <f>IFERROR(VLOOKUP(C26,Formulas!B:C,2,FALSE),"")</f>
        <v/>
      </c>
      <c r="E26" s="96"/>
      <c r="F26" s="94"/>
      <c r="G26" s="65"/>
      <c r="H26" s="47">
        <f t="shared" si="0"/>
        <v>0</v>
      </c>
      <c r="I26" s="47" t="str">
        <f t="shared" si="1"/>
        <v/>
      </c>
      <c r="J26" s="97" t="str">
        <f t="shared" si="2"/>
        <v/>
      </c>
      <c r="K26" s="94"/>
    </row>
    <row r="27" spans="1:11" x14ac:dyDescent="0.3">
      <c r="G27" s="224"/>
    </row>
    <row r="28" spans="1:11" ht="41.25" customHeight="1" x14ac:dyDescent="0.3">
      <c r="A28" s="223" t="s">
        <v>41</v>
      </c>
      <c r="B28" s="498" t="s">
        <v>42</v>
      </c>
      <c r="C28" s="499"/>
      <c r="D28" s="499"/>
      <c r="E28" s="223" t="s">
        <v>298</v>
      </c>
      <c r="F28" s="223" t="s">
        <v>392</v>
      </c>
      <c r="G28" s="224"/>
    </row>
    <row r="29" spans="1:11" x14ac:dyDescent="0.3">
      <c r="A29" s="375" t="s">
        <v>35</v>
      </c>
      <c r="B29" s="376" t="s">
        <v>299</v>
      </c>
      <c r="C29" s="377"/>
      <c r="D29" s="377"/>
      <c r="E29" s="387" t="s">
        <v>5</v>
      </c>
      <c r="F29" s="375" t="s">
        <v>417</v>
      </c>
      <c r="G29" s="224"/>
    </row>
    <row r="30" spans="1:11" x14ac:dyDescent="0.3">
      <c r="A30" s="375" t="s">
        <v>36</v>
      </c>
      <c r="B30" s="376" t="s">
        <v>37</v>
      </c>
      <c r="C30" s="377"/>
      <c r="D30" s="377"/>
      <c r="E30" s="387">
        <v>0.3</v>
      </c>
      <c r="F30" s="375" t="s">
        <v>418</v>
      </c>
      <c r="G30" s="224"/>
    </row>
    <row r="31" spans="1:11" x14ac:dyDescent="0.3">
      <c r="A31" s="375" t="s">
        <v>302</v>
      </c>
      <c r="B31" s="376" t="s">
        <v>303</v>
      </c>
      <c r="C31" s="377"/>
      <c r="D31" s="377"/>
      <c r="E31" s="387">
        <v>0.15</v>
      </c>
      <c r="F31" s="375" t="s">
        <v>419</v>
      </c>
      <c r="G31" s="224"/>
    </row>
    <row r="32" spans="1:11" x14ac:dyDescent="0.3">
      <c r="A32" s="375" t="s">
        <v>304</v>
      </c>
      <c r="B32" s="376" t="s">
        <v>305</v>
      </c>
      <c r="C32" s="377"/>
      <c r="D32" s="377"/>
      <c r="E32" s="387">
        <v>0.15</v>
      </c>
      <c r="F32" s="375" t="s">
        <v>419</v>
      </c>
      <c r="G32" s="224"/>
    </row>
    <row r="33" spans="1:10" ht="17.899999999999999" customHeight="1" x14ac:dyDescent="0.3">
      <c r="A33" s="375" t="s">
        <v>38</v>
      </c>
      <c r="B33" s="376" t="s">
        <v>39</v>
      </c>
      <c r="C33" s="377"/>
      <c r="D33" s="377"/>
      <c r="E33" s="387">
        <v>0.15</v>
      </c>
      <c r="F33" s="375" t="s">
        <v>419</v>
      </c>
      <c r="G33" s="224"/>
    </row>
    <row r="34" spans="1:10" x14ac:dyDescent="0.3">
      <c r="A34" s="375" t="s">
        <v>306</v>
      </c>
      <c r="B34" s="376" t="s">
        <v>307</v>
      </c>
      <c r="C34" s="377"/>
      <c r="D34" s="377"/>
      <c r="E34" s="387">
        <v>0.15</v>
      </c>
      <c r="F34" s="375" t="s">
        <v>419</v>
      </c>
      <c r="G34" s="224"/>
    </row>
    <row r="35" spans="1:10" x14ac:dyDescent="0.3">
      <c r="A35" s="375" t="s">
        <v>309</v>
      </c>
      <c r="B35" s="376" t="s">
        <v>311</v>
      </c>
      <c r="C35" s="377"/>
      <c r="D35" s="377"/>
      <c r="E35" s="387">
        <v>0.15</v>
      </c>
      <c r="F35" s="375" t="s">
        <v>419</v>
      </c>
      <c r="G35" s="224"/>
    </row>
    <row r="36" spans="1:10" x14ac:dyDescent="0.3">
      <c r="A36" s="375" t="s">
        <v>310</v>
      </c>
      <c r="B36" s="376" t="s">
        <v>378</v>
      </c>
      <c r="C36" s="377"/>
      <c r="D36" s="377"/>
      <c r="E36" s="387">
        <v>0.15</v>
      </c>
      <c r="F36" s="375" t="s">
        <v>419</v>
      </c>
      <c r="G36" s="224"/>
    </row>
    <row r="37" spans="1:10" x14ac:dyDescent="0.3">
      <c r="A37" s="375" t="s">
        <v>379</v>
      </c>
      <c r="B37" s="376" t="s">
        <v>380</v>
      </c>
      <c r="C37" s="377"/>
      <c r="D37" s="377"/>
      <c r="E37" s="387">
        <v>0.15</v>
      </c>
      <c r="F37" s="375" t="s">
        <v>419</v>
      </c>
      <c r="G37" s="224"/>
    </row>
    <row r="38" spans="1:10" x14ac:dyDescent="0.3">
      <c r="A38" s="375" t="s">
        <v>381</v>
      </c>
      <c r="B38" s="376" t="s">
        <v>382</v>
      </c>
      <c r="C38" s="377"/>
      <c r="D38" s="377"/>
      <c r="E38" s="387">
        <v>0.15</v>
      </c>
      <c r="F38" s="375" t="s">
        <v>420</v>
      </c>
      <c r="G38" s="224"/>
    </row>
    <row r="39" spans="1:10" x14ac:dyDescent="0.3">
      <c r="A39" s="375" t="s">
        <v>383</v>
      </c>
      <c r="B39" s="376" t="s">
        <v>384</v>
      </c>
      <c r="C39" s="377"/>
      <c r="D39" s="377"/>
      <c r="E39" s="387">
        <v>0.15</v>
      </c>
      <c r="F39" s="375" t="s">
        <v>421</v>
      </c>
      <c r="G39" s="224"/>
    </row>
    <row r="40" spans="1:10" x14ac:dyDescent="0.3">
      <c r="A40" s="375" t="s">
        <v>385</v>
      </c>
      <c r="B40" s="376" t="s">
        <v>386</v>
      </c>
      <c r="C40" s="377"/>
      <c r="D40" s="377"/>
      <c r="E40" s="387">
        <v>0.1</v>
      </c>
      <c r="F40" s="375" t="s">
        <v>422</v>
      </c>
      <c r="G40" s="224"/>
    </row>
    <row r="41" spans="1:10" x14ac:dyDescent="0.3">
      <c r="A41" s="375" t="s">
        <v>40</v>
      </c>
      <c r="B41" s="376" t="s">
        <v>387</v>
      </c>
      <c r="C41" s="377"/>
      <c r="D41" s="377"/>
      <c r="E41" s="387">
        <v>0.1</v>
      </c>
      <c r="F41" s="375" t="s">
        <v>422</v>
      </c>
      <c r="G41" s="224"/>
    </row>
    <row r="42" spans="1:10" x14ac:dyDescent="0.3">
      <c r="A42" s="375" t="s">
        <v>315</v>
      </c>
      <c r="B42" s="376" t="s">
        <v>388</v>
      </c>
      <c r="C42" s="377"/>
      <c r="D42" s="377"/>
      <c r="E42" s="387">
        <v>0.05</v>
      </c>
      <c r="F42" s="375" t="s">
        <v>423</v>
      </c>
      <c r="G42" s="224"/>
    </row>
    <row r="43" spans="1:10" x14ac:dyDescent="0.3">
      <c r="A43" s="375" t="s">
        <v>389</v>
      </c>
      <c r="B43" s="376" t="s">
        <v>390</v>
      </c>
      <c r="C43" s="377"/>
      <c r="D43" s="377"/>
      <c r="E43" s="387">
        <v>0.05</v>
      </c>
      <c r="F43" s="375" t="s">
        <v>423</v>
      </c>
      <c r="G43" s="224"/>
    </row>
    <row r="44" spans="1:10" x14ac:dyDescent="0.3">
      <c r="E44" s="153"/>
      <c r="G44" s="224"/>
    </row>
    <row r="45" spans="1:10" x14ac:dyDescent="0.3">
      <c r="A45" s="153" t="s">
        <v>7</v>
      </c>
      <c r="B45" s="153"/>
      <c r="C45" s="153"/>
      <c r="D45" s="153"/>
      <c r="E45" s="153"/>
      <c r="H45" s="153"/>
      <c r="I45" s="153"/>
      <c r="J45" s="153"/>
    </row>
    <row r="46" spans="1:10" ht="17.899999999999999" customHeight="1" x14ac:dyDescent="0.3">
      <c r="A46" s="152" t="s">
        <v>410</v>
      </c>
      <c r="F46" s="152"/>
      <c r="G46" s="224"/>
    </row>
    <row r="47" spans="1:10" ht="17.899999999999999" customHeight="1" x14ac:dyDescent="0.3">
      <c r="A47" s="152" t="s">
        <v>407</v>
      </c>
      <c r="F47" s="152"/>
      <c r="G47" s="224"/>
    </row>
    <row r="48" spans="1:10" ht="17.899999999999999" customHeight="1" x14ac:dyDescent="0.3">
      <c r="A48" s="152" t="s">
        <v>408</v>
      </c>
      <c r="F48" s="152"/>
      <c r="G48" s="224"/>
    </row>
    <row r="49" spans="1:7" ht="17.899999999999999" customHeight="1" x14ac:dyDescent="0.3">
      <c r="A49" s="152" t="s">
        <v>220</v>
      </c>
      <c r="F49" s="152"/>
      <c r="G49" s="224"/>
    </row>
    <row r="50" spans="1:7" ht="17" customHeight="1" x14ac:dyDescent="0.3">
      <c r="A50" s="152" t="s">
        <v>221</v>
      </c>
      <c r="F50" s="152"/>
      <c r="G50" s="224"/>
    </row>
    <row r="51" spans="1:7" x14ac:dyDescent="0.3">
      <c r="A51" s="152" t="s">
        <v>409</v>
      </c>
      <c r="F51" s="152"/>
      <c r="G51" s="224"/>
    </row>
    <row r="52" spans="1:7" x14ac:dyDescent="0.3">
      <c r="A52" s="152" t="s">
        <v>497</v>
      </c>
      <c r="F52" s="152"/>
      <c r="G52" s="224"/>
    </row>
    <row r="53" spans="1:7" ht="17.899999999999999" customHeight="1" x14ac:dyDescent="0.3">
      <c r="A53" s="152" t="s">
        <v>549</v>
      </c>
      <c r="F53" s="152"/>
      <c r="G53" s="224"/>
    </row>
    <row r="54" spans="1:7" x14ac:dyDescent="0.3">
      <c r="A54" s="165" t="s">
        <v>548</v>
      </c>
      <c r="E54" s="153"/>
      <c r="G54" s="224"/>
    </row>
    <row r="55" spans="1:7" x14ac:dyDescent="0.3">
      <c r="E55" s="153"/>
      <c r="G55" s="224"/>
    </row>
  </sheetData>
  <sheetProtection algorithmName="SHA-512" hashValue="u8+TyIPUtV/Dn/ZGU2eows/go45cGIT0MW2WMmgCi/pPw3h4Ts2onIQhn9CV0SddGILJEAQzsm9idpf30O2jNA==" saltValue="McDK2fGedyGDlrmVflQ8VA==" spinCount="100000" sheet="1" formatColumns="0" formatRows="0"/>
  <mergeCells count="1">
    <mergeCell ref="B28:D28"/>
  </mergeCells>
  <dataValidations count="2">
    <dataValidation type="decimal" allowBlank="1" showInputMessage="1" showErrorMessage="1" errorTitle="ข้อมูลไม่ถูกต้อง" error="กรุณาระบุข้อมูลเป็นตัวเลขไทย หรือเลขอารบิก เท่านั้น" sqref="G7:G26" xr:uid="{7189E437-39FA-44CF-9A48-015EF6F4CF1D}">
      <formula1>-1000000000000000000</formula1>
      <formula2>1000000000000000000</formula2>
    </dataValidation>
    <dataValidation type="list" allowBlank="1" showInputMessage="1" showErrorMessage="1" sqref="C7:C26" xr:uid="{12FBF4A4-5676-4AF7-AD01-18ADB53C7024}">
      <formula1>$A$29:$A$43</formula1>
    </dataValidation>
  </dataValidations>
  <pageMargins left="0.7" right="0.7" top="0.75" bottom="0.75" header="0.3" footer="0.3"/>
  <pageSetup paperSize="9" scale="59" orientation="landscape" r:id="rId1"/>
  <ignoredErrors>
    <ignoredError sqref="D7:D26"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401D1-9634-4CE2-BFCA-4568BCE159E8}">
  <sheetPr codeName="Sheet8">
    <pageSetUpPr fitToPage="1"/>
  </sheetPr>
  <dimension ref="A1:N51"/>
  <sheetViews>
    <sheetView zoomScale="85" zoomScaleNormal="85" workbookViewId="0">
      <selection activeCell="B20" sqref="B20:I20"/>
    </sheetView>
  </sheetViews>
  <sheetFormatPr defaultColWidth="8.83203125" defaultRowHeight="14" x14ac:dyDescent="0.3"/>
  <cols>
    <col min="1" max="1" width="67.58203125" style="199" customWidth="1"/>
    <col min="2" max="3" width="16.1640625" style="199" customWidth="1"/>
    <col min="4" max="8" width="18.33203125" style="400" customWidth="1"/>
    <col min="9" max="9" width="15.33203125" style="199" customWidth="1"/>
    <col min="10" max="10" width="8.83203125" style="199" customWidth="1"/>
    <col min="11" max="16384" width="8.83203125" style="199"/>
  </cols>
  <sheetData>
    <row r="1" spans="1:10" ht="17.5" x14ac:dyDescent="0.3">
      <c r="A1" s="257" t="str" cm="1">
        <f t="array" aca="1" ref="A1" ca="1">"แบบรายงานสัดส่วนการลงทุนในการให้กู้ยืม"&amp;" (รายงาน "&amp;MID(CELL("filename",A1),FIND("]",CELL("filename",A1))+1,255)&amp;")"</f>
        <v>แบบรายงานสัดส่วนการลงทุนในการให้กู้ยืม (รายงาน R2_LOAN)</v>
      </c>
      <c r="B1" s="236"/>
      <c r="C1" s="388"/>
      <c r="D1" s="388"/>
      <c r="E1" s="388"/>
      <c r="F1" s="388"/>
      <c r="G1" s="388"/>
      <c r="H1" s="388"/>
      <c r="I1" s="389"/>
    </row>
    <row r="2" spans="1:10" ht="17.5" x14ac:dyDescent="0.3">
      <c r="A2" s="235" t="s">
        <v>0</v>
      </c>
      <c r="B2" s="390" t="str">
        <f>IF('Cover Page_R2R3'!B3="","",'Cover Page_R2R3'!B3)</f>
        <v/>
      </c>
      <c r="C2" s="388"/>
      <c r="D2" s="388"/>
      <c r="E2" s="388"/>
      <c r="F2" s="388"/>
      <c r="G2" s="388"/>
      <c r="H2" s="388"/>
      <c r="I2" s="235"/>
      <c r="J2" s="235"/>
    </row>
    <row r="3" spans="1:10" ht="17.5" x14ac:dyDescent="0.3">
      <c r="A3" s="235" t="s">
        <v>26</v>
      </c>
      <c r="B3" s="391" t="str">
        <f>IF('Cover Page_R2R3'!B5="","",'Cover Page_R2R3'!B5)</f>
        <v/>
      </c>
      <c r="C3" s="235"/>
      <c r="D3" s="392"/>
      <c r="E3" s="392"/>
      <c r="F3" s="392"/>
      <c r="G3" s="392"/>
      <c r="H3" s="392"/>
      <c r="I3" s="235"/>
    </row>
    <row r="4" spans="1:10" ht="17.5" x14ac:dyDescent="0.3">
      <c r="A4" s="392"/>
      <c r="B4" s="392"/>
      <c r="C4" s="392"/>
      <c r="D4" s="392"/>
      <c r="E4" s="392"/>
      <c r="F4" s="392"/>
      <c r="G4" s="392"/>
      <c r="H4" s="392"/>
      <c r="I4" s="392"/>
    </row>
    <row r="5" spans="1:10" ht="17.5" x14ac:dyDescent="0.3">
      <c r="A5" s="392"/>
      <c r="B5" s="502" t="s">
        <v>456</v>
      </c>
      <c r="C5" s="502"/>
      <c r="D5" s="502"/>
      <c r="E5" s="502" t="s">
        <v>457</v>
      </c>
      <c r="F5" s="502"/>
      <c r="G5" s="502"/>
      <c r="H5" s="392"/>
      <c r="I5" s="392"/>
    </row>
    <row r="6" spans="1:10" ht="35" x14ac:dyDescent="0.3">
      <c r="A6" s="225" t="s">
        <v>59</v>
      </c>
      <c r="B6" s="104" t="s">
        <v>326</v>
      </c>
      <c r="C6" s="104" t="s">
        <v>415</v>
      </c>
      <c r="D6" s="104" t="s">
        <v>327</v>
      </c>
      <c r="E6" s="104" t="s">
        <v>328</v>
      </c>
      <c r="F6" s="104" t="s">
        <v>416</v>
      </c>
      <c r="G6" s="104" t="s">
        <v>329</v>
      </c>
      <c r="H6" s="104" t="s">
        <v>135</v>
      </c>
      <c r="I6" s="225" t="s">
        <v>136</v>
      </c>
    </row>
    <row r="7" spans="1:10" s="228" customFormat="1" ht="17.5" x14ac:dyDescent="0.3">
      <c r="A7" s="226" t="s">
        <v>428</v>
      </c>
      <c r="B7" s="110"/>
      <c r="C7" s="227"/>
      <c r="D7" s="103"/>
      <c r="E7" s="227"/>
      <c r="F7" s="227"/>
      <c r="G7" s="227"/>
      <c r="H7" s="108">
        <f t="shared" ref="H7:H16" si="0">SUM(G7,D7)</f>
        <v>0</v>
      </c>
      <c r="I7" s="105"/>
    </row>
    <row r="8" spans="1:10" s="228" customFormat="1" ht="17" x14ac:dyDescent="0.3">
      <c r="A8" s="229" t="s">
        <v>429</v>
      </c>
      <c r="B8" s="106"/>
      <c r="C8" s="106"/>
      <c r="D8" s="107">
        <f>SUM(D9:D11)</f>
        <v>0</v>
      </c>
      <c r="E8" s="106"/>
      <c r="F8" s="106"/>
      <c r="G8" s="107">
        <f>SUM(G9:G11)</f>
        <v>0</v>
      </c>
      <c r="H8" s="106">
        <f t="shared" si="0"/>
        <v>0</v>
      </c>
      <c r="I8" s="102"/>
    </row>
    <row r="9" spans="1:10" s="228" customFormat="1" ht="17.5" x14ac:dyDescent="0.3">
      <c r="A9" s="393" t="s">
        <v>330</v>
      </c>
      <c r="B9" s="137" t="s">
        <v>60</v>
      </c>
      <c r="C9" s="99"/>
      <c r="D9" s="99"/>
      <c r="E9" s="137" t="s">
        <v>134</v>
      </c>
      <c r="F9" s="99"/>
      <c r="G9" s="101"/>
      <c r="H9" s="106">
        <f t="shared" si="0"/>
        <v>0</v>
      </c>
      <c r="I9" s="102"/>
    </row>
    <row r="10" spans="1:10" s="228" customFormat="1" ht="17.5" x14ac:dyDescent="0.3">
      <c r="A10" s="393" t="s">
        <v>331</v>
      </c>
      <c r="B10" s="137" t="s">
        <v>60</v>
      </c>
      <c r="C10" s="99"/>
      <c r="D10" s="99"/>
      <c r="E10" s="137" t="s">
        <v>134</v>
      </c>
      <c r="F10" s="99"/>
      <c r="G10" s="101"/>
      <c r="H10" s="106">
        <f t="shared" si="0"/>
        <v>0</v>
      </c>
      <c r="I10" s="102"/>
    </row>
    <row r="11" spans="1:10" s="228" customFormat="1" ht="17.5" x14ac:dyDescent="0.3">
      <c r="A11" s="394" t="s">
        <v>332</v>
      </c>
      <c r="B11" s="137" t="s">
        <v>31</v>
      </c>
      <c r="C11" s="99"/>
      <c r="D11" s="99"/>
      <c r="E11" s="137" t="s">
        <v>133</v>
      </c>
      <c r="F11" s="99"/>
      <c r="G11" s="101"/>
      <c r="H11" s="106">
        <f t="shared" si="0"/>
        <v>0</v>
      </c>
      <c r="I11" s="102"/>
    </row>
    <row r="12" spans="1:10" s="228" customFormat="1" ht="17.5" x14ac:dyDescent="0.3">
      <c r="A12" s="230" t="s">
        <v>430</v>
      </c>
      <c r="B12" s="109"/>
      <c r="C12" s="138"/>
      <c r="D12" s="99"/>
      <c r="E12" s="138"/>
      <c r="F12" s="138"/>
      <c r="G12" s="32"/>
      <c r="H12" s="106">
        <f t="shared" si="0"/>
        <v>0</v>
      </c>
      <c r="I12" s="102"/>
    </row>
    <row r="13" spans="1:10" s="228" customFormat="1" ht="17.5" x14ac:dyDescent="0.3">
      <c r="A13" s="230" t="s">
        <v>431</v>
      </c>
      <c r="B13" s="109"/>
      <c r="C13" s="138"/>
      <c r="D13" s="99"/>
      <c r="E13" s="138"/>
      <c r="F13" s="138"/>
      <c r="G13" s="32"/>
      <c r="H13" s="106">
        <f t="shared" si="0"/>
        <v>0</v>
      </c>
      <c r="I13" s="102"/>
    </row>
    <row r="14" spans="1:10" s="228" customFormat="1" ht="17.5" x14ac:dyDescent="0.3">
      <c r="A14" s="231" t="s">
        <v>433</v>
      </c>
      <c r="B14" s="137" t="s">
        <v>60</v>
      </c>
      <c r="C14" s="99"/>
      <c r="D14" s="100"/>
      <c r="E14" s="137" t="s">
        <v>134</v>
      </c>
      <c r="F14" s="99"/>
      <c r="G14" s="101"/>
      <c r="H14" s="106">
        <f t="shared" si="0"/>
        <v>0</v>
      </c>
      <c r="I14" s="102"/>
    </row>
    <row r="15" spans="1:10" s="228" customFormat="1" ht="17.5" x14ac:dyDescent="0.3">
      <c r="A15" s="231" t="s">
        <v>499</v>
      </c>
      <c r="B15" s="137"/>
      <c r="C15" s="138"/>
      <c r="D15" s="99"/>
      <c r="E15" s="138"/>
      <c r="F15" s="138"/>
      <c r="G15" s="32"/>
      <c r="H15" s="106">
        <f t="shared" si="0"/>
        <v>0</v>
      </c>
      <c r="I15" s="102"/>
    </row>
    <row r="16" spans="1:10" s="228" customFormat="1" ht="17.5" x14ac:dyDescent="0.3">
      <c r="A16" s="231" t="s">
        <v>432</v>
      </c>
      <c r="B16" s="109" t="s">
        <v>31</v>
      </c>
      <c r="C16" s="99"/>
      <c r="D16" s="99"/>
      <c r="E16" s="109" t="s">
        <v>133</v>
      </c>
      <c r="F16" s="99"/>
      <c r="G16" s="101"/>
      <c r="H16" s="106">
        <f t="shared" si="0"/>
        <v>0</v>
      </c>
      <c r="I16" s="102"/>
    </row>
    <row r="17" spans="1:9" s="228" customFormat="1" ht="17.5" customHeight="1" x14ac:dyDescent="0.3">
      <c r="A17" s="232" t="s">
        <v>346</v>
      </c>
      <c r="B17" s="139"/>
      <c r="C17" s="139"/>
      <c r="D17" s="139">
        <f>SUM(D7:D8,D12:D16)</f>
        <v>0</v>
      </c>
      <c r="E17" s="139"/>
      <c r="F17" s="139"/>
      <c r="G17" s="139">
        <f>SUM(G7:G8,G12:G16)</f>
        <v>0</v>
      </c>
      <c r="H17" s="139">
        <f>SUM(H7:H8,H12:H16)</f>
        <v>0</v>
      </c>
      <c r="I17" s="233"/>
    </row>
    <row r="18" spans="1:9" ht="17.5" x14ac:dyDescent="0.3">
      <c r="A18" s="395" t="s">
        <v>536</v>
      </c>
      <c r="B18" s="243"/>
      <c r="C18" s="248"/>
      <c r="D18" s="248"/>
      <c r="E18" s="243"/>
      <c r="F18" s="248"/>
      <c r="G18" s="243"/>
      <c r="H18" s="248">
        <f>'R2_PROD'!I32+'R2_PROD'!I63</f>
        <v>0</v>
      </c>
      <c r="I18" s="243"/>
    </row>
    <row r="19" spans="1:9" ht="17.5" x14ac:dyDescent="0.3">
      <c r="A19" s="396" t="s">
        <v>33</v>
      </c>
      <c r="B19" s="249"/>
      <c r="C19" s="397"/>
      <c r="D19" s="397"/>
      <c r="E19" s="249"/>
      <c r="F19" s="397"/>
      <c r="G19" s="249"/>
      <c r="H19" s="397">
        <f>+H17-H18</f>
        <v>0</v>
      </c>
      <c r="I19" s="249"/>
    </row>
    <row r="20" spans="1:9" ht="17.5" x14ac:dyDescent="0.3">
      <c r="A20" s="234" t="str">
        <f>IF(H19&lt;&gt;0,"มีผลต่าง โปรดอธิบายเพิ่มเติม","")</f>
        <v/>
      </c>
      <c r="B20" s="503"/>
      <c r="C20" s="504"/>
      <c r="D20" s="504"/>
      <c r="E20" s="504"/>
      <c r="F20" s="504"/>
      <c r="G20" s="504"/>
      <c r="H20" s="504"/>
      <c r="I20" s="504"/>
    </row>
    <row r="21" spans="1:9" ht="17" x14ac:dyDescent="0.3">
      <c r="A21" s="236"/>
      <c r="B21" s="398"/>
      <c r="C21" s="243"/>
      <c r="D21" s="243"/>
      <c r="E21" s="243"/>
      <c r="F21" s="243"/>
      <c r="G21" s="243"/>
      <c r="H21" s="243"/>
      <c r="I21" s="236"/>
    </row>
    <row r="22" spans="1:9" ht="17.5" x14ac:dyDescent="0.3">
      <c r="A22" s="235" t="s">
        <v>7</v>
      </c>
      <c r="B22" s="236"/>
      <c r="C22" s="243"/>
      <c r="D22" s="243"/>
      <c r="E22" s="243"/>
      <c r="F22" s="243"/>
      <c r="G22" s="243"/>
      <c r="H22" s="243"/>
      <c r="I22" s="236"/>
    </row>
    <row r="23" spans="1:9" ht="17" x14ac:dyDescent="0.3">
      <c r="A23" s="236" t="s">
        <v>325</v>
      </c>
      <c r="B23" s="236"/>
      <c r="C23" s="243"/>
      <c r="D23" s="243"/>
      <c r="E23" s="243"/>
      <c r="F23" s="243"/>
      <c r="G23" s="243"/>
      <c r="H23" s="243"/>
      <c r="I23" s="236"/>
    </row>
    <row r="24" spans="1:9" ht="17" x14ac:dyDescent="0.3">
      <c r="A24" s="236" t="s">
        <v>414</v>
      </c>
      <c r="C24" s="243"/>
      <c r="D24" s="243"/>
      <c r="E24" s="243"/>
      <c r="F24" s="243"/>
      <c r="G24" s="243"/>
      <c r="H24" s="243"/>
    </row>
    <row r="25" spans="1:9" ht="17" x14ac:dyDescent="0.3">
      <c r="A25" s="165" t="s">
        <v>503</v>
      </c>
      <c r="C25" s="243"/>
      <c r="D25" s="243"/>
      <c r="E25" s="243"/>
      <c r="F25" s="243"/>
      <c r="G25" s="243"/>
      <c r="H25" s="243"/>
    </row>
    <row r="26" spans="1:9" ht="17" x14ac:dyDescent="0.3">
      <c r="A26" s="165" t="s">
        <v>502</v>
      </c>
      <c r="C26" s="243"/>
      <c r="D26" s="243"/>
      <c r="E26" s="243"/>
      <c r="F26" s="243"/>
      <c r="G26" s="243"/>
      <c r="H26" s="243"/>
    </row>
    <row r="27" spans="1:9" ht="17" x14ac:dyDescent="0.3">
      <c r="C27" s="243"/>
      <c r="D27" s="243"/>
      <c r="E27" s="243"/>
      <c r="F27" s="243"/>
      <c r="G27" s="243"/>
      <c r="H27" s="243"/>
    </row>
    <row r="28" spans="1:9" ht="17" x14ac:dyDescent="0.3">
      <c r="C28" s="243"/>
      <c r="D28" s="243"/>
      <c r="E28" s="243"/>
      <c r="F28" s="243"/>
      <c r="G28" s="243"/>
      <c r="H28" s="243"/>
    </row>
    <row r="29" spans="1:9" ht="17" x14ac:dyDescent="0.3">
      <c r="C29" s="243"/>
      <c r="D29" s="243"/>
      <c r="E29" s="243"/>
      <c r="F29" s="243"/>
      <c r="G29" s="243"/>
      <c r="H29" s="243"/>
    </row>
    <row r="30" spans="1:9" ht="17" x14ac:dyDescent="0.3">
      <c r="C30" s="243"/>
      <c r="D30" s="243"/>
      <c r="E30" s="243"/>
      <c r="F30" s="243"/>
      <c r="G30" s="243"/>
      <c r="H30" s="243"/>
    </row>
    <row r="31" spans="1:9" ht="17" x14ac:dyDescent="0.3">
      <c r="C31" s="243"/>
      <c r="D31" s="243"/>
      <c r="E31" s="243"/>
      <c r="F31" s="243"/>
      <c r="G31" s="243"/>
      <c r="H31" s="243"/>
    </row>
    <row r="32" spans="1:9" ht="17" x14ac:dyDescent="0.3">
      <c r="C32" s="243"/>
      <c r="D32" s="243"/>
      <c r="E32" s="243"/>
      <c r="F32" s="243"/>
      <c r="G32" s="243"/>
      <c r="H32" s="243"/>
    </row>
    <row r="33" spans="1:14" ht="17" x14ac:dyDescent="0.3">
      <c r="C33" s="243"/>
      <c r="D33" s="243"/>
      <c r="E33" s="243"/>
      <c r="F33" s="243"/>
      <c r="G33" s="243"/>
      <c r="H33" s="243"/>
    </row>
    <row r="34" spans="1:14" ht="17" x14ac:dyDescent="0.3">
      <c r="C34" s="243"/>
      <c r="D34" s="243"/>
      <c r="E34" s="243"/>
      <c r="F34" s="243"/>
      <c r="G34" s="243"/>
      <c r="H34" s="243"/>
    </row>
    <row r="35" spans="1:14" ht="17" x14ac:dyDescent="0.3">
      <c r="C35" s="243"/>
      <c r="D35" s="243"/>
      <c r="E35" s="243"/>
      <c r="F35" s="243"/>
      <c r="G35" s="243"/>
      <c r="H35" s="243"/>
    </row>
    <row r="36" spans="1:14" ht="17" x14ac:dyDescent="0.3">
      <c r="C36" s="243"/>
      <c r="D36" s="243"/>
      <c r="E36" s="243"/>
      <c r="F36" s="243"/>
      <c r="G36" s="243"/>
      <c r="H36" s="243"/>
    </row>
    <row r="37" spans="1:14" ht="17" x14ac:dyDescent="0.3">
      <c r="C37" s="243"/>
      <c r="D37" s="243"/>
      <c r="E37" s="243"/>
      <c r="F37" s="243"/>
      <c r="G37" s="243"/>
      <c r="H37" s="243"/>
    </row>
    <row r="38" spans="1:14" ht="17" x14ac:dyDescent="0.3">
      <c r="C38" s="243"/>
      <c r="D38" s="243"/>
      <c r="E38" s="243"/>
      <c r="F38" s="243"/>
      <c r="G38" s="243"/>
      <c r="H38" s="243"/>
    </row>
    <row r="39" spans="1:14" ht="17" x14ac:dyDescent="0.3">
      <c r="C39" s="243"/>
      <c r="D39" s="243"/>
      <c r="E39" s="243"/>
      <c r="F39" s="243"/>
      <c r="G39" s="243"/>
      <c r="H39" s="243"/>
    </row>
    <row r="40" spans="1:14" s="399" customFormat="1" ht="17" x14ac:dyDescent="0.3">
      <c r="A40" s="199"/>
      <c r="B40" s="199"/>
      <c r="C40" s="243"/>
      <c r="D40" s="243"/>
      <c r="E40" s="243"/>
      <c r="F40" s="243"/>
      <c r="G40" s="243"/>
      <c r="H40" s="243"/>
      <c r="I40" s="199"/>
      <c r="J40" s="199"/>
      <c r="K40" s="199"/>
      <c r="L40" s="199"/>
      <c r="M40" s="199"/>
      <c r="N40" s="199"/>
    </row>
    <row r="41" spans="1:14" s="399" customFormat="1" ht="17" x14ac:dyDescent="0.3">
      <c r="A41" s="199"/>
      <c r="B41" s="199"/>
      <c r="C41" s="243"/>
      <c r="D41" s="243"/>
      <c r="E41" s="243"/>
      <c r="F41" s="243"/>
      <c r="G41" s="243"/>
      <c r="H41" s="243"/>
      <c r="I41" s="199"/>
      <c r="J41" s="199"/>
      <c r="K41" s="199"/>
      <c r="L41" s="199"/>
      <c r="M41" s="199"/>
      <c r="N41" s="199"/>
    </row>
    <row r="42" spans="1:14" s="399" customFormat="1" ht="17" x14ac:dyDescent="0.3">
      <c r="A42" s="199"/>
      <c r="B42" s="199"/>
      <c r="C42" s="243"/>
      <c r="D42" s="243"/>
      <c r="E42" s="243"/>
      <c r="F42" s="243"/>
      <c r="G42" s="243"/>
      <c r="H42" s="243"/>
      <c r="I42" s="199"/>
      <c r="J42" s="199"/>
      <c r="K42" s="199"/>
      <c r="L42" s="199"/>
      <c r="M42" s="199"/>
      <c r="N42" s="199"/>
    </row>
    <row r="43" spans="1:14" s="399" customFormat="1" ht="17" x14ac:dyDescent="0.3">
      <c r="A43" s="199"/>
      <c r="B43" s="199"/>
      <c r="C43" s="243"/>
      <c r="D43" s="243"/>
      <c r="E43" s="243"/>
      <c r="F43" s="243"/>
      <c r="G43" s="243"/>
      <c r="H43" s="243"/>
      <c r="I43" s="199"/>
      <c r="J43" s="199"/>
      <c r="K43" s="199"/>
      <c r="L43" s="199"/>
      <c r="M43" s="199"/>
      <c r="N43" s="199"/>
    </row>
    <row r="44" spans="1:14" s="399" customFormat="1" ht="17" x14ac:dyDescent="0.3">
      <c r="A44" s="199"/>
      <c r="B44" s="199"/>
      <c r="C44" s="243"/>
      <c r="D44" s="243"/>
      <c r="E44" s="243"/>
      <c r="F44" s="243"/>
      <c r="G44" s="243"/>
      <c r="H44" s="243"/>
      <c r="I44" s="199"/>
      <c r="J44" s="199"/>
      <c r="K44" s="199"/>
      <c r="L44" s="199"/>
      <c r="M44" s="199"/>
      <c r="N44" s="199"/>
    </row>
    <row r="45" spans="1:14" s="399" customFormat="1" ht="17" x14ac:dyDescent="0.3">
      <c r="A45" s="199"/>
      <c r="B45" s="199"/>
      <c r="C45" s="243"/>
      <c r="D45" s="243"/>
      <c r="E45" s="243"/>
      <c r="F45" s="243"/>
      <c r="G45" s="243"/>
      <c r="H45" s="243"/>
      <c r="I45" s="199"/>
      <c r="J45" s="199"/>
      <c r="K45" s="199"/>
      <c r="L45" s="199"/>
      <c r="M45" s="199"/>
      <c r="N45" s="199"/>
    </row>
    <row r="46" spans="1:14" s="399" customFormat="1" ht="17" x14ac:dyDescent="0.3">
      <c r="A46" s="199"/>
      <c r="B46" s="199"/>
      <c r="C46" s="243"/>
      <c r="D46" s="243"/>
      <c r="E46" s="243"/>
      <c r="F46" s="243"/>
      <c r="G46" s="243"/>
      <c r="H46" s="243"/>
      <c r="I46" s="199"/>
      <c r="J46" s="199"/>
      <c r="K46" s="199"/>
      <c r="L46" s="199"/>
      <c r="M46" s="199"/>
      <c r="N46" s="199"/>
    </row>
    <row r="47" spans="1:14" s="399" customFormat="1" ht="17" x14ac:dyDescent="0.3">
      <c r="A47" s="199"/>
      <c r="B47" s="199"/>
      <c r="C47" s="243"/>
      <c r="D47" s="243"/>
      <c r="E47" s="243"/>
      <c r="F47" s="243"/>
      <c r="G47" s="243"/>
      <c r="H47" s="243"/>
      <c r="I47" s="199"/>
      <c r="J47" s="199"/>
      <c r="K47" s="199"/>
      <c r="L47" s="199"/>
      <c r="M47" s="199"/>
      <c r="N47" s="199"/>
    </row>
    <row r="48" spans="1:14" s="399" customFormat="1" ht="17" x14ac:dyDescent="0.3">
      <c r="A48" s="199"/>
      <c r="B48" s="199"/>
      <c r="C48" s="243"/>
      <c r="D48" s="243"/>
      <c r="E48" s="243"/>
      <c r="F48" s="243"/>
      <c r="G48" s="243"/>
      <c r="H48" s="243"/>
      <c r="I48" s="199"/>
      <c r="J48" s="199"/>
      <c r="K48" s="199"/>
      <c r="L48" s="199"/>
      <c r="M48" s="199"/>
      <c r="N48" s="199"/>
    </row>
    <row r="49" spans="1:14" s="399" customFormat="1" ht="17" x14ac:dyDescent="0.3">
      <c r="A49" s="199"/>
      <c r="B49" s="199"/>
      <c r="C49" s="243"/>
      <c r="D49" s="243"/>
      <c r="E49" s="243"/>
      <c r="F49" s="243"/>
      <c r="G49" s="243"/>
      <c r="H49" s="243"/>
      <c r="I49" s="199"/>
      <c r="J49" s="199"/>
      <c r="K49" s="199"/>
      <c r="L49" s="199"/>
      <c r="M49" s="199"/>
      <c r="N49" s="199"/>
    </row>
    <row r="50" spans="1:14" s="399" customFormat="1" ht="17" x14ac:dyDescent="0.3">
      <c r="A50" s="199"/>
      <c r="B50" s="199"/>
      <c r="C50" s="243"/>
      <c r="D50" s="243"/>
      <c r="E50" s="243"/>
      <c r="F50" s="243"/>
      <c r="G50" s="243"/>
      <c r="H50" s="243"/>
      <c r="I50" s="199"/>
      <c r="J50" s="199"/>
      <c r="K50" s="199"/>
      <c r="L50" s="199"/>
      <c r="M50" s="199"/>
      <c r="N50" s="199"/>
    </row>
    <row r="51" spans="1:14" s="399" customFormat="1" ht="17" x14ac:dyDescent="0.3">
      <c r="A51" s="199"/>
      <c r="B51" s="199"/>
      <c r="C51" s="243"/>
      <c r="D51" s="243"/>
      <c r="E51" s="243"/>
      <c r="F51" s="243"/>
      <c r="G51" s="243"/>
      <c r="H51" s="243"/>
      <c r="I51" s="199"/>
      <c r="J51" s="199"/>
      <c r="K51" s="199"/>
      <c r="L51" s="199"/>
      <c r="M51" s="199"/>
      <c r="N51" s="199"/>
    </row>
  </sheetData>
  <sheetProtection algorithmName="SHA-512" hashValue="KNkvuorl6Wunu3Djuy4YVsS5StE/8qxGaCZFOzCZ7XzkOOss+8iaia0Q/9jQfsaPQQEyelsmf9EdqIT++Hb00g==" saltValue="kOaQoSejznijFLNFkBo2+Q==" spinCount="100000" sheet="1" formatColumns="0" formatRows="0"/>
  <mergeCells count="3">
    <mergeCell ref="B5:D5"/>
    <mergeCell ref="E5:G5"/>
    <mergeCell ref="B20:I20"/>
  </mergeCells>
  <phoneticPr fontId="19" type="noConversion"/>
  <conditionalFormatting sqref="C7 E7:G7 F15:G15">
    <cfRule type="cellIs" dxfId="67" priority="6" operator="lessThan">
      <formula>0</formula>
    </cfRule>
  </conditionalFormatting>
  <conditionalFormatting sqref="C12:C13 C15">
    <cfRule type="cellIs" dxfId="66" priority="5" operator="lessThan">
      <formula>0</formula>
    </cfRule>
  </conditionalFormatting>
  <conditionalFormatting sqref="E12:E13">
    <cfRule type="cellIs" dxfId="65" priority="1" operator="lessThan">
      <formula>0</formula>
    </cfRule>
  </conditionalFormatting>
  <conditionalFormatting sqref="E15">
    <cfRule type="cellIs" dxfId="64" priority="2" operator="lessThan">
      <formula>0</formula>
    </cfRule>
  </conditionalFormatting>
  <conditionalFormatting sqref="F12:G13">
    <cfRule type="cellIs" dxfId="63" priority="3" operator="lessThan">
      <formula>0</formula>
    </cfRule>
  </conditionalFormatting>
  <dataValidations count="1">
    <dataValidation type="decimal" allowBlank="1" showInputMessage="1" showErrorMessage="1" errorTitle="ข้อมูลไม่ถูกต้อง" error="กรุณาระบุข้อมูลเป็นตัวเลขไทย หรือเลขอารบิก เท่านั้น" sqref="D8 E12:G13 C12:C13 C15 C7:C8 E7:G8 E15:G15" xr:uid="{41985D12-55CF-49AC-BD33-46E7EE961C22}">
      <formula1>-1000000000000000000</formula1>
      <formula2>1000000000000000000</formula2>
    </dataValidation>
  </dataValidations>
  <pageMargins left="0.7" right="0.7" top="0.75" bottom="0.75" header="0.3" footer="0.3"/>
  <pageSetup paperSize="9" scale="59" orientation="landscape" r:id="rId1"/>
  <ignoredErrors>
    <ignoredError sqref="C7:F8 C10:F12 E9:F9 C15:F15 C14 E14:F14 C13 E13:F13 D16:F16" calculatedColumn="1"/>
  </ignoredErrors>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BD4D7-426B-4ACB-A88C-86A3D6330B65}">
  <sheetPr codeName="Sheet7">
    <pageSetUpPr fitToPage="1"/>
  </sheetPr>
  <dimension ref="A1:F21"/>
  <sheetViews>
    <sheetView zoomScale="85" zoomScaleNormal="85" workbookViewId="0">
      <selection activeCell="D6" sqref="D6"/>
    </sheetView>
  </sheetViews>
  <sheetFormatPr defaultColWidth="8.83203125" defaultRowHeight="14" x14ac:dyDescent="0.3"/>
  <cols>
    <col min="1" max="1" width="48.6640625" style="199" customWidth="1"/>
    <col min="2" max="5" width="16.1640625" style="199" customWidth="1"/>
    <col min="6" max="6" width="28.75" style="199" customWidth="1"/>
    <col min="7" max="16384" width="8.83203125" style="199"/>
  </cols>
  <sheetData>
    <row r="1" spans="1:6" ht="17.5" x14ac:dyDescent="0.3">
      <c r="A1" s="257" t="str" cm="1">
        <f t="array" aca="1" ref="A1" ca="1">"แบบรายงานการลงทุนในการให้กู้ยืมสินเชื่อเพื่อที่อยู่อาศัย"&amp;" (รายงาน "&amp;MID(CELL("filename",A1),FIND("]",CELL("filename",A1))+1,255)&amp;")"</f>
        <v>แบบรายงานการลงทุนในการให้กู้ยืมสินเชื่อเพื่อที่อยู่อาศัย (รายงาน R2_HOUS)</v>
      </c>
      <c r="B1" s="236"/>
      <c r="C1" s="236"/>
      <c r="D1" s="236"/>
      <c r="E1" s="236"/>
      <c r="F1" s="389"/>
    </row>
    <row r="2" spans="1:6" ht="17.5" x14ac:dyDescent="0.3">
      <c r="A2" s="402" t="s">
        <v>0</v>
      </c>
      <c r="B2" s="403" t="str">
        <f>IF('Cover Page_R2R3'!B3="","",'Cover Page_R2R3'!B3)</f>
        <v/>
      </c>
      <c r="C2" s="402"/>
      <c r="D2" s="402"/>
      <c r="E2" s="402"/>
      <c r="F2" s="402"/>
    </row>
    <row r="3" spans="1:6" ht="17.5" x14ac:dyDescent="0.3">
      <c r="A3" s="402" t="s">
        <v>26</v>
      </c>
      <c r="B3" s="404" t="str">
        <f>IF('Cover Page_R2R3'!B5="","",'Cover Page_R2R3'!B5)</f>
        <v/>
      </c>
      <c r="C3" s="402"/>
      <c r="D3" s="402"/>
      <c r="E3" s="402"/>
      <c r="F3" s="402"/>
    </row>
    <row r="4" spans="1:6" ht="17.5" x14ac:dyDescent="0.3">
      <c r="A4" s="405"/>
      <c r="B4" s="405"/>
      <c r="C4" s="405"/>
      <c r="D4" s="405"/>
      <c r="E4" s="405"/>
      <c r="F4" s="405"/>
    </row>
    <row r="5" spans="1:6" ht="17.5" x14ac:dyDescent="0.3">
      <c r="A5" s="401"/>
      <c r="B5" s="505" t="s">
        <v>43</v>
      </c>
      <c r="C5" s="505"/>
      <c r="D5" s="505" t="s">
        <v>44</v>
      </c>
      <c r="E5" s="505"/>
      <c r="F5" s="406"/>
    </row>
    <row r="6" spans="1:6" ht="17.5" x14ac:dyDescent="0.3">
      <c r="A6" s="407" t="s">
        <v>45</v>
      </c>
      <c r="B6" s="225" t="s">
        <v>46</v>
      </c>
      <c r="C6" s="104" t="s">
        <v>47</v>
      </c>
      <c r="D6" s="225" t="s">
        <v>48</v>
      </c>
      <c r="E6" s="104" t="s">
        <v>49</v>
      </c>
      <c r="F6" s="262" t="s">
        <v>50</v>
      </c>
    </row>
    <row r="7" spans="1:6" ht="17" x14ac:dyDescent="0.3">
      <c r="A7" s="229" t="s">
        <v>51</v>
      </c>
      <c r="B7" s="408">
        <f>SUM(B8:B10)</f>
        <v>0</v>
      </c>
      <c r="C7" s="408">
        <f t="shared" ref="C7:E7" si="0">SUM(C8:C10)</f>
        <v>0</v>
      </c>
      <c r="D7" s="408">
        <f t="shared" si="0"/>
        <v>0</v>
      </c>
      <c r="E7" s="408">
        <f t="shared" si="0"/>
        <v>0</v>
      </c>
      <c r="F7" s="409"/>
    </row>
    <row r="8" spans="1:6" ht="17" x14ac:dyDescent="0.3">
      <c r="A8" s="394" t="s">
        <v>52</v>
      </c>
      <c r="B8" s="100"/>
      <c r="C8" s="100"/>
      <c r="D8" s="100"/>
      <c r="E8" s="100"/>
      <c r="F8" s="410"/>
    </row>
    <row r="9" spans="1:6" ht="17" x14ac:dyDescent="0.3">
      <c r="A9" s="394" t="s">
        <v>53</v>
      </c>
      <c r="B9" s="100"/>
      <c r="C9" s="100"/>
      <c r="D9" s="100"/>
      <c r="E9" s="100"/>
      <c r="F9" s="410"/>
    </row>
    <row r="10" spans="1:6" ht="17" x14ac:dyDescent="0.3">
      <c r="A10" s="394" t="s">
        <v>54</v>
      </c>
      <c r="B10" s="100"/>
      <c r="C10" s="100"/>
      <c r="D10" s="100"/>
      <c r="E10" s="100"/>
      <c r="F10" s="410"/>
    </row>
    <row r="11" spans="1:6" ht="17" x14ac:dyDescent="0.3">
      <c r="A11" s="229" t="s">
        <v>55</v>
      </c>
      <c r="B11" s="411"/>
      <c r="C11" s="106"/>
      <c r="D11" s="106"/>
      <c r="E11" s="106"/>
      <c r="F11" s="409"/>
    </row>
    <row r="12" spans="1:6" ht="17.5" x14ac:dyDescent="0.3">
      <c r="A12" s="232" t="s">
        <v>56</v>
      </c>
      <c r="B12" s="139">
        <f>SUM(B7,B11)</f>
        <v>0</v>
      </c>
      <c r="C12" s="139">
        <f t="shared" ref="C12:E12" si="1">SUM(C7,C11)</f>
        <v>0</v>
      </c>
      <c r="D12" s="139">
        <f t="shared" si="1"/>
        <v>0</v>
      </c>
      <c r="E12" s="139">
        <f t="shared" si="1"/>
        <v>0</v>
      </c>
      <c r="F12" s="233"/>
    </row>
    <row r="13" spans="1:6" ht="17" x14ac:dyDescent="0.3">
      <c r="A13" s="229" t="s">
        <v>333</v>
      </c>
      <c r="B13" s="411">
        <f>SUM(B14:B16)</f>
        <v>0</v>
      </c>
      <c r="C13" s="411">
        <f t="shared" ref="C13:E13" si="2">SUM(C14:C16)</f>
        <v>0</v>
      </c>
      <c r="D13" s="411">
        <f t="shared" si="2"/>
        <v>0</v>
      </c>
      <c r="E13" s="411">
        <f t="shared" si="2"/>
        <v>0</v>
      </c>
      <c r="F13" s="409"/>
    </row>
    <row r="14" spans="1:6" ht="17" x14ac:dyDescent="0.3">
      <c r="A14" s="394" t="s">
        <v>557</v>
      </c>
      <c r="B14" s="100"/>
      <c r="C14" s="100"/>
      <c r="D14" s="100"/>
      <c r="E14" s="100"/>
      <c r="F14" s="410"/>
    </row>
    <row r="15" spans="1:6" ht="17" x14ac:dyDescent="0.3">
      <c r="A15" s="394" t="s">
        <v>558</v>
      </c>
      <c r="B15" s="100"/>
      <c r="C15" s="100"/>
      <c r="D15" s="100"/>
      <c r="E15" s="100"/>
      <c r="F15" s="410"/>
    </row>
    <row r="16" spans="1:6" ht="17" x14ac:dyDescent="0.3">
      <c r="A16" s="394" t="s">
        <v>559</v>
      </c>
      <c r="B16" s="100"/>
      <c r="C16" s="100"/>
      <c r="D16" s="100"/>
      <c r="E16" s="100"/>
      <c r="F16" s="410"/>
    </row>
    <row r="17" spans="1:6" ht="17.5" x14ac:dyDescent="0.3">
      <c r="A17" s="412" t="s">
        <v>57</v>
      </c>
      <c r="B17" s="413">
        <f>SUM(B13)</f>
        <v>0</v>
      </c>
      <c r="C17" s="413">
        <f t="shared" ref="C17:E17" si="3">SUM(C13)</f>
        <v>0</v>
      </c>
      <c r="D17" s="413">
        <f t="shared" si="3"/>
        <v>0</v>
      </c>
      <c r="E17" s="413">
        <f t="shared" si="3"/>
        <v>0</v>
      </c>
      <c r="F17" s="414"/>
    </row>
    <row r="18" spans="1:6" ht="17" x14ac:dyDescent="0.3">
      <c r="A18" s="236"/>
      <c r="B18" s="236"/>
      <c r="C18" s="398"/>
      <c r="D18" s="415"/>
      <c r="E18" s="398"/>
      <c r="F18" s="236"/>
    </row>
    <row r="19" spans="1:6" ht="17.5" x14ac:dyDescent="0.3">
      <c r="A19" s="235" t="s">
        <v>7</v>
      </c>
      <c r="B19" s="236"/>
      <c r="C19" s="236"/>
      <c r="D19" s="236"/>
      <c r="E19" s="236"/>
      <c r="F19" s="236"/>
    </row>
    <row r="20" spans="1:6" ht="17" x14ac:dyDescent="0.3">
      <c r="A20" s="236" t="s">
        <v>58</v>
      </c>
      <c r="B20" s="236"/>
      <c r="C20" s="236"/>
      <c r="D20" s="236"/>
      <c r="E20" s="236"/>
      <c r="F20" s="236"/>
    </row>
    <row r="21" spans="1:6" ht="17" x14ac:dyDescent="0.3">
      <c r="A21" s="165" t="s">
        <v>500</v>
      </c>
      <c r="B21" s="236"/>
      <c r="C21" s="236"/>
      <c r="D21" s="236"/>
      <c r="E21" s="236"/>
      <c r="F21" s="236"/>
    </row>
  </sheetData>
  <sheetProtection algorithmName="SHA-512" hashValue="ZOiyXjRkhp5r+1kOrLkVJe5ALnU/uCxrD716SP0bWN/NyfOp4XO58bUzMXTJelmTm/BJjaVa8thoP/LBDH+OGQ==" saltValue="glh6JXt4T2AVE9YQXVk2Ww==" spinCount="100000" sheet="1" formatColumns="0" formatRows="0"/>
  <mergeCells count="2">
    <mergeCell ref="B5:C5"/>
    <mergeCell ref="D5:E5"/>
  </mergeCells>
  <pageMargins left="0.7" right="0.7" top="0.75" bottom="0.75" header="0.3" footer="0.3"/>
  <pageSetup paperSize="9" scale="99" orientation="landscape"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D8BB8-3E8C-4220-B8FA-BFF8C6CAE4D2}">
  <sheetPr codeName="Sheet9">
    <pageSetUpPr fitToPage="1"/>
  </sheetPr>
  <dimension ref="A1:Q387"/>
  <sheetViews>
    <sheetView zoomScale="85" zoomScaleNormal="85" workbookViewId="0">
      <selection activeCell="B366" sqref="B366:Q366"/>
    </sheetView>
  </sheetViews>
  <sheetFormatPr defaultColWidth="5.33203125" defaultRowHeight="17" x14ac:dyDescent="0.3"/>
  <cols>
    <col min="1" max="2" width="27.33203125" style="236" customWidth="1"/>
    <col min="3" max="3" width="25.33203125" style="236" customWidth="1"/>
    <col min="4" max="4" width="14.83203125" style="236" customWidth="1"/>
    <col min="5" max="5" width="13.33203125" style="236" customWidth="1"/>
    <col min="6" max="7" width="14.83203125" style="236" customWidth="1"/>
    <col min="8" max="8" width="12.1640625" style="199" customWidth="1"/>
    <col min="9" max="9" width="14.83203125" style="236" customWidth="1"/>
    <col min="10" max="10" width="17.33203125" style="236" customWidth="1"/>
    <col min="11" max="11" width="13.1640625" style="236" customWidth="1"/>
    <col min="12" max="13" width="15.83203125" style="236" customWidth="1"/>
    <col min="14" max="14" width="13.1640625" style="236" customWidth="1"/>
    <col min="15" max="16" width="14.33203125" style="236" customWidth="1"/>
    <col min="17" max="17" width="19.1640625" style="236" customWidth="1"/>
    <col min="18" max="18" width="12.1640625" style="236" customWidth="1"/>
    <col min="19" max="16384" width="5.33203125" style="236"/>
  </cols>
  <sheetData>
    <row r="1" spans="1:17" ht="17.5" x14ac:dyDescent="0.3">
      <c r="A1" s="235" t="str" cm="1">
        <f t="array" aca="1" ref="A1" ca="1">"แบบรายงานการลงทุนในกิจการเงินร่วมลงทุน และนิติบุคคลร่วมลงทุน"&amp;" (รายงาน "&amp;MID(CELL("filename",A1),FIND("]",CELL("filename",A1))+1,255)&amp;")"</f>
        <v>แบบรายงานการลงทุนในกิจการเงินร่วมลงทุน และนิติบุคคลร่วมลงทุน (รายงาน R2_PEV1)</v>
      </c>
      <c r="H1" s="236"/>
      <c r="I1" s="243"/>
    </row>
    <row r="2" spans="1:17" s="243" customFormat="1" ht="17.5" x14ac:dyDescent="0.3">
      <c r="A2" s="251" t="s">
        <v>0</v>
      </c>
      <c r="B2" s="390" t="str">
        <f>IF('Cover Page_R2R3'!B3="","",'Cover Page_R2R3'!B3)</f>
        <v/>
      </c>
      <c r="D2" s="251"/>
      <c r="E2" s="251"/>
      <c r="F2" s="251"/>
      <c r="G2" s="251"/>
      <c r="H2" s="251"/>
      <c r="J2" s="251"/>
      <c r="K2" s="251"/>
      <c r="L2" s="251"/>
    </row>
    <row r="3" spans="1:17" s="243" customFormat="1" ht="17.5" x14ac:dyDescent="0.3">
      <c r="A3" s="257" t="s">
        <v>26</v>
      </c>
      <c r="B3" s="391" t="str">
        <f>IF('Cover Page_R2R3'!B5="","",'Cover Page_R2R3'!B5)</f>
        <v/>
      </c>
    </row>
    <row r="4" spans="1:17" s="243" customFormat="1" x14ac:dyDescent="0.3">
      <c r="B4" s="255" t="s">
        <v>1</v>
      </c>
      <c r="C4" s="255"/>
      <c r="D4" s="422"/>
      <c r="E4" s="255"/>
      <c r="F4" s="422"/>
      <c r="G4" s="422"/>
      <c r="H4" s="255"/>
      <c r="I4" s="255"/>
      <c r="J4" s="255"/>
      <c r="K4" s="255"/>
      <c r="L4" s="255"/>
    </row>
    <row r="5" spans="1:17" ht="62.25" customHeight="1" x14ac:dyDescent="0.3">
      <c r="A5" s="237" t="s">
        <v>61</v>
      </c>
      <c r="B5" s="238" t="s">
        <v>62</v>
      </c>
      <c r="C5" s="239" t="s">
        <v>166</v>
      </c>
      <c r="D5" s="240" t="s">
        <v>167</v>
      </c>
      <c r="E5" s="239" t="s">
        <v>168</v>
      </c>
      <c r="F5" s="239" t="s">
        <v>169</v>
      </c>
      <c r="G5" s="240" t="s">
        <v>170</v>
      </c>
      <c r="H5" s="241" t="s">
        <v>171</v>
      </c>
      <c r="I5" s="240" t="s">
        <v>172</v>
      </c>
      <c r="J5" s="240" t="s">
        <v>173</v>
      </c>
      <c r="K5" s="240" t="s">
        <v>174</v>
      </c>
      <c r="L5" s="240" t="s">
        <v>175</v>
      </c>
      <c r="M5" s="240" t="s">
        <v>176</v>
      </c>
      <c r="N5" s="240" t="s">
        <v>177</v>
      </c>
      <c r="O5" s="240" t="s">
        <v>178</v>
      </c>
      <c r="P5" s="241" t="s">
        <v>179</v>
      </c>
      <c r="Q5" s="242" t="s">
        <v>180</v>
      </c>
    </row>
    <row r="6" spans="1:17" s="256" customFormat="1" x14ac:dyDescent="0.3">
      <c r="A6" s="416"/>
      <c r="B6" s="417"/>
      <c r="C6" s="418"/>
      <c r="D6" s="65"/>
      <c r="E6" s="65"/>
      <c r="F6" s="65"/>
      <c r="G6" s="363">
        <f>SUM(Private.Equity.Detail11169[[#This Row],[ราคาประเมิน - ลงทุนโดยตรง 
(4)]:[ราคาประเมิน - ลงทุนผ่านหน่วยลงทุน
(5)]])</f>
        <v>0</v>
      </c>
      <c r="H6" s="65"/>
      <c r="I6" s="419"/>
      <c r="J6" s="419"/>
      <c r="K6" s="65"/>
      <c r="L6" s="418"/>
      <c r="M6" s="65"/>
      <c r="N6" s="65"/>
      <c r="O6" s="420"/>
      <c r="P6" s="421"/>
      <c r="Q6" s="421"/>
    </row>
    <row r="7" spans="1:17" s="256" customFormat="1" x14ac:dyDescent="0.3">
      <c r="A7" s="416"/>
      <c r="B7" s="417"/>
      <c r="C7" s="418"/>
      <c r="D7" s="65"/>
      <c r="E7" s="65"/>
      <c r="F7" s="65"/>
      <c r="G7" s="363">
        <f>SUM(Private.Equity.Detail11169[[#This Row],[ราคาประเมิน - ลงทุนโดยตรง 
(4)]:[ราคาประเมิน - ลงทุนผ่านหน่วยลงทุน
(5)]])</f>
        <v>0</v>
      </c>
      <c r="H7" s="65"/>
      <c r="I7" s="419"/>
      <c r="J7" s="419"/>
      <c r="K7" s="65"/>
      <c r="L7" s="418"/>
      <c r="M7" s="65"/>
      <c r="N7" s="65"/>
      <c r="O7" s="420"/>
      <c r="P7" s="421"/>
      <c r="Q7" s="421"/>
    </row>
    <row r="8" spans="1:17" s="256" customFormat="1" x14ac:dyDescent="0.3">
      <c r="A8" s="416"/>
      <c r="B8" s="417"/>
      <c r="C8" s="418"/>
      <c r="D8" s="65"/>
      <c r="E8" s="65"/>
      <c r="F8" s="65"/>
      <c r="G8" s="363">
        <f>SUM(Private.Equity.Detail11169[[#This Row],[ราคาประเมิน - ลงทุนโดยตรง 
(4)]:[ราคาประเมิน - ลงทุนผ่านหน่วยลงทุน
(5)]])</f>
        <v>0</v>
      </c>
      <c r="H8" s="65"/>
      <c r="I8" s="419"/>
      <c r="J8" s="419"/>
      <c r="K8" s="65"/>
      <c r="L8" s="418"/>
      <c r="M8" s="65"/>
      <c r="N8" s="65"/>
      <c r="O8" s="420"/>
      <c r="P8" s="421"/>
      <c r="Q8" s="421"/>
    </row>
    <row r="9" spans="1:17" s="256" customFormat="1" x14ac:dyDescent="0.3">
      <c r="A9" s="416"/>
      <c r="B9" s="417"/>
      <c r="C9" s="418"/>
      <c r="D9" s="65"/>
      <c r="E9" s="65"/>
      <c r="F9" s="65"/>
      <c r="G9" s="363">
        <f>SUM(Private.Equity.Detail11169[[#This Row],[ราคาประเมิน - ลงทุนโดยตรง 
(4)]:[ราคาประเมิน - ลงทุนผ่านหน่วยลงทุน
(5)]])</f>
        <v>0</v>
      </c>
      <c r="H9" s="65"/>
      <c r="I9" s="419"/>
      <c r="J9" s="419"/>
      <c r="K9" s="65"/>
      <c r="L9" s="418"/>
      <c r="M9" s="65"/>
      <c r="N9" s="65"/>
      <c r="O9" s="420"/>
      <c r="P9" s="421"/>
      <c r="Q9" s="421"/>
    </row>
    <row r="10" spans="1:17" s="256" customFormat="1" x14ac:dyDescent="0.3">
      <c r="A10" s="416"/>
      <c r="B10" s="417"/>
      <c r="C10" s="418"/>
      <c r="D10" s="65"/>
      <c r="E10" s="65"/>
      <c r="F10" s="65"/>
      <c r="G10" s="363">
        <f>SUM(Private.Equity.Detail11169[[#This Row],[ราคาประเมิน - ลงทุนโดยตรง 
(4)]:[ราคาประเมิน - ลงทุนผ่านหน่วยลงทุน
(5)]])</f>
        <v>0</v>
      </c>
      <c r="H10" s="65"/>
      <c r="I10" s="419"/>
      <c r="J10" s="419"/>
      <c r="K10" s="65"/>
      <c r="L10" s="418"/>
      <c r="M10" s="65"/>
      <c r="N10" s="65"/>
      <c r="O10" s="420"/>
      <c r="P10" s="421"/>
      <c r="Q10" s="421"/>
    </row>
    <row r="11" spans="1:17" s="256" customFormat="1" x14ac:dyDescent="0.3">
      <c r="A11" s="416"/>
      <c r="B11" s="417"/>
      <c r="C11" s="418"/>
      <c r="D11" s="65"/>
      <c r="E11" s="65"/>
      <c r="F11" s="65"/>
      <c r="G11" s="363">
        <f>SUM(Private.Equity.Detail11169[[#This Row],[ราคาประเมิน - ลงทุนโดยตรง 
(4)]:[ราคาประเมิน - ลงทุนผ่านหน่วยลงทุน
(5)]])</f>
        <v>0</v>
      </c>
      <c r="H11" s="65"/>
      <c r="I11" s="419"/>
      <c r="J11" s="419"/>
      <c r="K11" s="65"/>
      <c r="L11" s="418"/>
      <c r="M11" s="65"/>
      <c r="N11" s="65"/>
      <c r="O11" s="420"/>
      <c r="P11" s="421"/>
      <c r="Q11" s="421"/>
    </row>
    <row r="12" spans="1:17" s="256" customFormat="1" x14ac:dyDescent="0.3">
      <c r="A12" s="416"/>
      <c r="B12" s="417"/>
      <c r="C12" s="418"/>
      <c r="D12" s="65"/>
      <c r="E12" s="65"/>
      <c r="F12" s="65"/>
      <c r="G12" s="363">
        <f>SUM(Private.Equity.Detail11169[[#This Row],[ราคาประเมิน - ลงทุนโดยตรง 
(4)]:[ราคาประเมิน - ลงทุนผ่านหน่วยลงทุน
(5)]])</f>
        <v>0</v>
      </c>
      <c r="H12" s="65"/>
      <c r="I12" s="419"/>
      <c r="J12" s="419"/>
      <c r="K12" s="65"/>
      <c r="L12" s="418"/>
      <c r="M12" s="65"/>
      <c r="N12" s="65"/>
      <c r="O12" s="420"/>
      <c r="P12" s="421"/>
      <c r="Q12" s="421"/>
    </row>
    <row r="13" spans="1:17" s="256" customFormat="1" x14ac:dyDescent="0.3">
      <c r="A13" s="416"/>
      <c r="B13" s="417"/>
      <c r="C13" s="418"/>
      <c r="D13" s="65"/>
      <c r="E13" s="65"/>
      <c r="F13" s="65"/>
      <c r="G13" s="363">
        <f>SUM(Private.Equity.Detail11169[[#This Row],[ราคาประเมิน - ลงทุนโดยตรง 
(4)]:[ราคาประเมิน - ลงทุนผ่านหน่วยลงทุน
(5)]])</f>
        <v>0</v>
      </c>
      <c r="H13" s="65"/>
      <c r="I13" s="419"/>
      <c r="J13" s="419"/>
      <c r="K13" s="65"/>
      <c r="L13" s="418"/>
      <c r="M13" s="65"/>
      <c r="N13" s="65"/>
      <c r="O13" s="420"/>
      <c r="P13" s="421"/>
      <c r="Q13" s="421"/>
    </row>
    <row r="14" spans="1:17" s="256" customFormat="1" x14ac:dyDescent="0.3">
      <c r="A14" s="416"/>
      <c r="B14" s="417"/>
      <c r="C14" s="418"/>
      <c r="D14" s="65"/>
      <c r="E14" s="65"/>
      <c r="F14" s="65"/>
      <c r="G14" s="363">
        <f>SUM(Private.Equity.Detail11169[[#This Row],[ราคาประเมิน - ลงทุนโดยตรง 
(4)]:[ราคาประเมิน - ลงทุนผ่านหน่วยลงทุน
(5)]])</f>
        <v>0</v>
      </c>
      <c r="H14" s="65"/>
      <c r="I14" s="419"/>
      <c r="J14" s="419"/>
      <c r="K14" s="65"/>
      <c r="L14" s="418"/>
      <c r="M14" s="65"/>
      <c r="N14" s="65"/>
      <c r="O14" s="420"/>
      <c r="P14" s="421"/>
      <c r="Q14" s="421"/>
    </row>
    <row r="15" spans="1:17" s="256" customFormat="1" x14ac:dyDescent="0.3">
      <c r="A15" s="416"/>
      <c r="B15" s="417"/>
      <c r="C15" s="418"/>
      <c r="D15" s="65"/>
      <c r="E15" s="65"/>
      <c r="F15" s="65"/>
      <c r="G15" s="363">
        <f>SUM(Private.Equity.Detail11169[[#This Row],[ราคาประเมิน - ลงทุนโดยตรง 
(4)]:[ราคาประเมิน - ลงทุนผ่านหน่วยลงทุน
(5)]])</f>
        <v>0</v>
      </c>
      <c r="H15" s="65"/>
      <c r="I15" s="419"/>
      <c r="J15" s="419"/>
      <c r="K15" s="65"/>
      <c r="L15" s="418"/>
      <c r="M15" s="65"/>
      <c r="N15" s="65"/>
      <c r="O15" s="420"/>
      <c r="P15" s="421"/>
      <c r="Q15" s="421"/>
    </row>
    <row r="16" spans="1:17" s="256" customFormat="1" x14ac:dyDescent="0.3">
      <c r="A16" s="416"/>
      <c r="B16" s="417"/>
      <c r="C16" s="418"/>
      <c r="D16" s="65"/>
      <c r="E16" s="65"/>
      <c r="F16" s="65"/>
      <c r="G16" s="363">
        <f>SUM(Private.Equity.Detail11169[[#This Row],[ราคาประเมิน - ลงทุนโดยตรง 
(4)]:[ราคาประเมิน - ลงทุนผ่านหน่วยลงทุน
(5)]])</f>
        <v>0</v>
      </c>
      <c r="H16" s="65"/>
      <c r="I16" s="419"/>
      <c r="J16" s="419"/>
      <c r="K16" s="65"/>
      <c r="L16" s="418"/>
      <c r="M16" s="65"/>
      <c r="N16" s="65"/>
      <c r="O16" s="420"/>
      <c r="P16" s="421"/>
      <c r="Q16" s="421"/>
    </row>
    <row r="17" spans="1:17" s="256" customFormat="1" x14ac:dyDescent="0.3">
      <c r="A17" s="416"/>
      <c r="B17" s="417"/>
      <c r="C17" s="418"/>
      <c r="D17" s="65"/>
      <c r="E17" s="65"/>
      <c r="F17" s="65"/>
      <c r="G17" s="363">
        <f>SUM(Private.Equity.Detail11169[[#This Row],[ราคาประเมิน - ลงทุนโดยตรง 
(4)]:[ราคาประเมิน - ลงทุนผ่านหน่วยลงทุน
(5)]])</f>
        <v>0</v>
      </c>
      <c r="H17" s="65"/>
      <c r="I17" s="419"/>
      <c r="J17" s="419"/>
      <c r="K17" s="65"/>
      <c r="L17" s="418"/>
      <c r="M17" s="65"/>
      <c r="N17" s="65"/>
      <c r="O17" s="420"/>
      <c r="P17" s="421"/>
      <c r="Q17" s="421"/>
    </row>
    <row r="18" spans="1:17" s="256" customFormat="1" x14ac:dyDescent="0.3">
      <c r="A18" s="416"/>
      <c r="B18" s="417"/>
      <c r="C18" s="418"/>
      <c r="D18" s="65"/>
      <c r="E18" s="65"/>
      <c r="F18" s="65"/>
      <c r="G18" s="363">
        <f>SUM(Private.Equity.Detail11169[[#This Row],[ราคาประเมิน - ลงทุนโดยตรง 
(4)]:[ราคาประเมิน - ลงทุนผ่านหน่วยลงทุน
(5)]])</f>
        <v>0</v>
      </c>
      <c r="H18" s="65"/>
      <c r="I18" s="419"/>
      <c r="J18" s="419"/>
      <c r="K18" s="65"/>
      <c r="L18" s="418"/>
      <c r="M18" s="65"/>
      <c r="N18" s="65"/>
      <c r="O18" s="420"/>
      <c r="P18" s="421"/>
      <c r="Q18" s="421"/>
    </row>
    <row r="19" spans="1:17" s="256" customFormat="1" x14ac:dyDescent="0.3">
      <c r="A19" s="416"/>
      <c r="B19" s="417"/>
      <c r="C19" s="418"/>
      <c r="D19" s="65"/>
      <c r="E19" s="65"/>
      <c r="F19" s="65"/>
      <c r="G19" s="363">
        <f>SUM(Private.Equity.Detail11169[[#This Row],[ราคาประเมิน - ลงทุนโดยตรง 
(4)]:[ราคาประเมิน - ลงทุนผ่านหน่วยลงทุน
(5)]])</f>
        <v>0</v>
      </c>
      <c r="H19" s="65"/>
      <c r="I19" s="419"/>
      <c r="J19" s="419"/>
      <c r="K19" s="65"/>
      <c r="L19" s="418"/>
      <c r="M19" s="65"/>
      <c r="N19" s="65"/>
      <c r="O19" s="420"/>
      <c r="P19" s="421"/>
      <c r="Q19" s="421"/>
    </row>
    <row r="20" spans="1:17" s="256" customFormat="1" x14ac:dyDescent="0.3">
      <c r="A20" s="416"/>
      <c r="B20" s="417"/>
      <c r="C20" s="418"/>
      <c r="D20" s="65"/>
      <c r="E20" s="65"/>
      <c r="F20" s="65"/>
      <c r="G20" s="363">
        <f>SUM(Private.Equity.Detail11169[[#This Row],[ราคาประเมิน - ลงทุนโดยตรง 
(4)]:[ราคาประเมิน - ลงทุนผ่านหน่วยลงทุน
(5)]])</f>
        <v>0</v>
      </c>
      <c r="H20" s="65"/>
      <c r="I20" s="419"/>
      <c r="J20" s="419"/>
      <c r="K20" s="65"/>
      <c r="L20" s="418"/>
      <c r="M20" s="65"/>
      <c r="N20" s="65"/>
      <c r="O20" s="420"/>
      <c r="P20" s="421"/>
      <c r="Q20" s="421"/>
    </row>
    <row r="21" spans="1:17" s="256" customFormat="1" hidden="1" x14ac:dyDescent="0.3">
      <c r="A21" s="416"/>
      <c r="B21" s="417"/>
      <c r="C21" s="418"/>
      <c r="D21" s="65"/>
      <c r="E21" s="65"/>
      <c r="F21" s="65"/>
      <c r="G21" s="363">
        <f>SUM(Private.Equity.Detail11169[[#This Row],[ราคาประเมิน - ลงทุนโดยตรง 
(4)]:[ราคาประเมิน - ลงทุนผ่านหน่วยลงทุน
(5)]])</f>
        <v>0</v>
      </c>
      <c r="H21" s="65"/>
      <c r="I21" s="419"/>
      <c r="J21" s="419"/>
      <c r="K21" s="65"/>
      <c r="L21" s="418"/>
      <c r="M21" s="65"/>
      <c r="N21" s="65"/>
      <c r="O21" s="420"/>
      <c r="P21" s="421"/>
      <c r="Q21" s="421"/>
    </row>
    <row r="22" spans="1:17" s="256" customFormat="1" hidden="1" x14ac:dyDescent="0.3">
      <c r="A22" s="416"/>
      <c r="B22" s="417"/>
      <c r="C22" s="418"/>
      <c r="D22" s="65"/>
      <c r="E22" s="65"/>
      <c r="F22" s="65"/>
      <c r="G22" s="363">
        <f>SUM(Private.Equity.Detail11169[[#This Row],[ราคาประเมิน - ลงทุนโดยตรง 
(4)]:[ราคาประเมิน - ลงทุนผ่านหน่วยลงทุน
(5)]])</f>
        <v>0</v>
      </c>
      <c r="H22" s="65"/>
      <c r="I22" s="419"/>
      <c r="J22" s="419"/>
      <c r="K22" s="65"/>
      <c r="L22" s="418"/>
      <c r="M22" s="65"/>
      <c r="N22" s="65"/>
      <c r="O22" s="420"/>
      <c r="P22" s="421"/>
      <c r="Q22" s="421"/>
    </row>
    <row r="23" spans="1:17" s="256" customFormat="1" hidden="1" x14ac:dyDescent="0.3">
      <c r="A23" s="416"/>
      <c r="B23" s="417"/>
      <c r="C23" s="418"/>
      <c r="D23" s="65"/>
      <c r="E23" s="65"/>
      <c r="F23" s="65"/>
      <c r="G23" s="363">
        <f>SUM(Private.Equity.Detail11169[[#This Row],[ราคาประเมิน - ลงทุนโดยตรง 
(4)]:[ราคาประเมิน - ลงทุนผ่านหน่วยลงทุน
(5)]])</f>
        <v>0</v>
      </c>
      <c r="H23" s="65"/>
      <c r="I23" s="419"/>
      <c r="J23" s="419"/>
      <c r="K23" s="65"/>
      <c r="L23" s="418"/>
      <c r="M23" s="65"/>
      <c r="N23" s="65"/>
      <c r="O23" s="420"/>
      <c r="P23" s="421"/>
      <c r="Q23" s="421"/>
    </row>
    <row r="24" spans="1:17" s="256" customFormat="1" hidden="1" x14ac:dyDescent="0.3">
      <c r="A24" s="416"/>
      <c r="B24" s="417"/>
      <c r="C24" s="418"/>
      <c r="D24" s="65"/>
      <c r="E24" s="65"/>
      <c r="F24" s="65"/>
      <c r="G24" s="363">
        <f>SUM(Private.Equity.Detail11169[[#This Row],[ราคาประเมิน - ลงทุนโดยตรง 
(4)]:[ราคาประเมิน - ลงทุนผ่านหน่วยลงทุน
(5)]])</f>
        <v>0</v>
      </c>
      <c r="H24" s="65"/>
      <c r="I24" s="419"/>
      <c r="J24" s="419"/>
      <c r="K24" s="65"/>
      <c r="L24" s="418"/>
      <c r="M24" s="65"/>
      <c r="N24" s="65"/>
      <c r="O24" s="420"/>
      <c r="P24" s="421"/>
      <c r="Q24" s="421"/>
    </row>
    <row r="25" spans="1:17" s="256" customFormat="1" hidden="1" x14ac:dyDescent="0.3">
      <c r="A25" s="416"/>
      <c r="B25" s="417"/>
      <c r="C25" s="418"/>
      <c r="D25" s="65"/>
      <c r="E25" s="65"/>
      <c r="F25" s="65"/>
      <c r="G25" s="363">
        <f>SUM(Private.Equity.Detail11169[[#This Row],[ราคาประเมิน - ลงทุนโดยตรง 
(4)]:[ราคาประเมิน - ลงทุนผ่านหน่วยลงทุน
(5)]])</f>
        <v>0</v>
      </c>
      <c r="H25" s="65"/>
      <c r="I25" s="419"/>
      <c r="J25" s="419"/>
      <c r="K25" s="65"/>
      <c r="L25" s="418"/>
      <c r="M25" s="65"/>
      <c r="N25" s="65"/>
      <c r="O25" s="420"/>
      <c r="P25" s="421"/>
      <c r="Q25" s="421"/>
    </row>
    <row r="26" spans="1:17" s="256" customFormat="1" hidden="1" x14ac:dyDescent="0.3">
      <c r="A26" s="416"/>
      <c r="B26" s="417"/>
      <c r="C26" s="418"/>
      <c r="D26" s="65"/>
      <c r="E26" s="65"/>
      <c r="F26" s="65"/>
      <c r="G26" s="363">
        <f>SUM(Private.Equity.Detail11169[[#This Row],[ราคาประเมิน - ลงทุนโดยตรง 
(4)]:[ราคาประเมิน - ลงทุนผ่านหน่วยลงทุน
(5)]])</f>
        <v>0</v>
      </c>
      <c r="H26" s="65"/>
      <c r="I26" s="419"/>
      <c r="J26" s="419"/>
      <c r="K26" s="65"/>
      <c r="L26" s="418"/>
      <c r="M26" s="65"/>
      <c r="N26" s="65"/>
      <c r="O26" s="420"/>
      <c r="P26" s="421"/>
      <c r="Q26" s="421"/>
    </row>
    <row r="27" spans="1:17" s="256" customFormat="1" hidden="1" x14ac:dyDescent="0.3">
      <c r="A27" s="416"/>
      <c r="B27" s="417"/>
      <c r="C27" s="418"/>
      <c r="D27" s="65"/>
      <c r="E27" s="65"/>
      <c r="F27" s="65"/>
      <c r="G27" s="363">
        <f>SUM(Private.Equity.Detail11169[[#This Row],[ราคาประเมิน - ลงทุนโดยตรง 
(4)]:[ราคาประเมิน - ลงทุนผ่านหน่วยลงทุน
(5)]])</f>
        <v>0</v>
      </c>
      <c r="H27" s="65"/>
      <c r="I27" s="419"/>
      <c r="J27" s="419"/>
      <c r="K27" s="65"/>
      <c r="L27" s="418"/>
      <c r="M27" s="65"/>
      <c r="N27" s="65"/>
      <c r="O27" s="420"/>
      <c r="P27" s="421"/>
      <c r="Q27" s="421"/>
    </row>
    <row r="28" spans="1:17" s="256" customFormat="1" hidden="1" x14ac:dyDescent="0.3">
      <c r="A28" s="416"/>
      <c r="B28" s="417"/>
      <c r="C28" s="418"/>
      <c r="D28" s="65"/>
      <c r="E28" s="65"/>
      <c r="F28" s="65"/>
      <c r="G28" s="363">
        <f>SUM(Private.Equity.Detail11169[[#This Row],[ราคาประเมิน - ลงทุนโดยตรง 
(4)]:[ราคาประเมิน - ลงทุนผ่านหน่วยลงทุน
(5)]])</f>
        <v>0</v>
      </c>
      <c r="H28" s="65"/>
      <c r="I28" s="419"/>
      <c r="J28" s="419"/>
      <c r="K28" s="65"/>
      <c r="L28" s="418"/>
      <c r="M28" s="65"/>
      <c r="N28" s="65"/>
      <c r="O28" s="420"/>
      <c r="P28" s="421"/>
      <c r="Q28" s="421"/>
    </row>
    <row r="29" spans="1:17" s="256" customFormat="1" hidden="1" x14ac:dyDescent="0.3">
      <c r="A29" s="416"/>
      <c r="B29" s="417"/>
      <c r="C29" s="418"/>
      <c r="D29" s="65"/>
      <c r="E29" s="65"/>
      <c r="F29" s="65"/>
      <c r="G29" s="363">
        <f>SUM(Private.Equity.Detail11169[[#This Row],[ราคาประเมิน - ลงทุนโดยตรง 
(4)]:[ราคาประเมิน - ลงทุนผ่านหน่วยลงทุน
(5)]])</f>
        <v>0</v>
      </c>
      <c r="H29" s="65"/>
      <c r="I29" s="419"/>
      <c r="J29" s="419"/>
      <c r="K29" s="65"/>
      <c r="L29" s="418"/>
      <c r="M29" s="65"/>
      <c r="N29" s="65"/>
      <c r="O29" s="420"/>
      <c r="P29" s="421"/>
      <c r="Q29" s="421"/>
    </row>
    <row r="30" spans="1:17" s="256" customFormat="1" hidden="1" x14ac:dyDescent="0.3">
      <c r="A30" s="416"/>
      <c r="B30" s="417"/>
      <c r="C30" s="418"/>
      <c r="D30" s="65"/>
      <c r="E30" s="65"/>
      <c r="F30" s="65"/>
      <c r="G30" s="363">
        <f>SUM(Private.Equity.Detail11169[[#This Row],[ราคาประเมิน - ลงทุนโดยตรง 
(4)]:[ราคาประเมิน - ลงทุนผ่านหน่วยลงทุน
(5)]])</f>
        <v>0</v>
      </c>
      <c r="H30" s="65"/>
      <c r="I30" s="419"/>
      <c r="J30" s="419"/>
      <c r="K30" s="65"/>
      <c r="L30" s="418"/>
      <c r="M30" s="65"/>
      <c r="N30" s="65"/>
      <c r="O30" s="420"/>
      <c r="P30" s="421"/>
      <c r="Q30" s="421"/>
    </row>
    <row r="31" spans="1:17" s="256" customFormat="1" hidden="1" x14ac:dyDescent="0.3">
      <c r="A31" s="416"/>
      <c r="B31" s="417"/>
      <c r="C31" s="418"/>
      <c r="D31" s="65"/>
      <c r="E31" s="65"/>
      <c r="F31" s="65"/>
      <c r="G31" s="363">
        <f>SUM(Private.Equity.Detail11169[[#This Row],[ราคาประเมิน - ลงทุนโดยตรง 
(4)]:[ราคาประเมิน - ลงทุนผ่านหน่วยลงทุน
(5)]])</f>
        <v>0</v>
      </c>
      <c r="H31" s="65"/>
      <c r="I31" s="419"/>
      <c r="J31" s="419"/>
      <c r="K31" s="65"/>
      <c r="L31" s="418"/>
      <c r="M31" s="65"/>
      <c r="N31" s="65"/>
      <c r="O31" s="420"/>
      <c r="P31" s="421"/>
      <c r="Q31" s="421"/>
    </row>
    <row r="32" spans="1:17" s="256" customFormat="1" hidden="1" x14ac:dyDescent="0.3">
      <c r="A32" s="416"/>
      <c r="B32" s="417"/>
      <c r="C32" s="418"/>
      <c r="D32" s="65"/>
      <c r="E32" s="65"/>
      <c r="F32" s="65"/>
      <c r="G32" s="363">
        <f>SUM(Private.Equity.Detail11169[[#This Row],[ราคาประเมิน - ลงทุนโดยตรง 
(4)]:[ราคาประเมิน - ลงทุนผ่านหน่วยลงทุน
(5)]])</f>
        <v>0</v>
      </c>
      <c r="H32" s="65"/>
      <c r="I32" s="419"/>
      <c r="J32" s="419"/>
      <c r="K32" s="65"/>
      <c r="L32" s="418"/>
      <c r="M32" s="65"/>
      <c r="N32" s="65"/>
      <c r="O32" s="420"/>
      <c r="P32" s="421"/>
      <c r="Q32" s="421"/>
    </row>
    <row r="33" spans="1:17" s="256" customFormat="1" hidden="1" x14ac:dyDescent="0.3">
      <c r="A33" s="416"/>
      <c r="B33" s="417"/>
      <c r="C33" s="418"/>
      <c r="D33" s="65"/>
      <c r="E33" s="65"/>
      <c r="F33" s="65"/>
      <c r="G33" s="363">
        <f>SUM(Private.Equity.Detail11169[[#This Row],[ราคาประเมิน - ลงทุนโดยตรง 
(4)]:[ราคาประเมิน - ลงทุนผ่านหน่วยลงทุน
(5)]])</f>
        <v>0</v>
      </c>
      <c r="H33" s="65"/>
      <c r="I33" s="419"/>
      <c r="J33" s="419"/>
      <c r="K33" s="65"/>
      <c r="L33" s="418"/>
      <c r="M33" s="65"/>
      <c r="N33" s="65"/>
      <c r="O33" s="420"/>
      <c r="P33" s="421"/>
      <c r="Q33" s="421"/>
    </row>
    <row r="34" spans="1:17" s="256" customFormat="1" hidden="1" x14ac:dyDescent="0.3">
      <c r="A34" s="416"/>
      <c r="B34" s="417"/>
      <c r="C34" s="418"/>
      <c r="D34" s="65"/>
      <c r="E34" s="65"/>
      <c r="F34" s="65"/>
      <c r="G34" s="363">
        <f>SUM(Private.Equity.Detail11169[[#This Row],[ราคาประเมิน - ลงทุนโดยตรง 
(4)]:[ราคาประเมิน - ลงทุนผ่านหน่วยลงทุน
(5)]])</f>
        <v>0</v>
      </c>
      <c r="H34" s="65"/>
      <c r="I34" s="419"/>
      <c r="J34" s="419"/>
      <c r="K34" s="65"/>
      <c r="L34" s="418"/>
      <c r="M34" s="65"/>
      <c r="N34" s="65"/>
      <c r="O34" s="420"/>
      <c r="P34" s="421"/>
      <c r="Q34" s="421"/>
    </row>
    <row r="35" spans="1:17" s="256" customFormat="1" hidden="1" x14ac:dyDescent="0.3">
      <c r="A35" s="416"/>
      <c r="B35" s="417"/>
      <c r="C35" s="418"/>
      <c r="D35" s="65"/>
      <c r="E35" s="65"/>
      <c r="F35" s="65"/>
      <c r="G35" s="363">
        <f>SUM(Private.Equity.Detail11169[[#This Row],[ราคาประเมิน - ลงทุนโดยตรง 
(4)]:[ราคาประเมิน - ลงทุนผ่านหน่วยลงทุน
(5)]])</f>
        <v>0</v>
      </c>
      <c r="H35" s="65"/>
      <c r="I35" s="419"/>
      <c r="J35" s="419"/>
      <c r="K35" s="65"/>
      <c r="L35" s="418"/>
      <c r="M35" s="65"/>
      <c r="N35" s="65"/>
      <c r="O35" s="420"/>
      <c r="P35" s="421"/>
      <c r="Q35" s="421"/>
    </row>
    <row r="36" spans="1:17" s="256" customFormat="1" hidden="1" x14ac:dyDescent="0.3">
      <c r="A36" s="416"/>
      <c r="B36" s="417"/>
      <c r="C36" s="418"/>
      <c r="D36" s="65"/>
      <c r="E36" s="65"/>
      <c r="F36" s="65"/>
      <c r="G36" s="363">
        <f>SUM(Private.Equity.Detail11169[[#This Row],[ราคาประเมิน - ลงทุนโดยตรง 
(4)]:[ราคาประเมิน - ลงทุนผ่านหน่วยลงทุน
(5)]])</f>
        <v>0</v>
      </c>
      <c r="H36" s="65"/>
      <c r="I36" s="419"/>
      <c r="J36" s="419"/>
      <c r="K36" s="65"/>
      <c r="L36" s="418"/>
      <c r="M36" s="65"/>
      <c r="N36" s="65"/>
      <c r="O36" s="420"/>
      <c r="P36" s="421"/>
      <c r="Q36" s="421"/>
    </row>
    <row r="37" spans="1:17" s="256" customFormat="1" hidden="1" x14ac:dyDescent="0.3">
      <c r="A37" s="416"/>
      <c r="B37" s="417"/>
      <c r="C37" s="418"/>
      <c r="D37" s="65"/>
      <c r="E37" s="65"/>
      <c r="F37" s="65"/>
      <c r="G37" s="363">
        <f>SUM(Private.Equity.Detail11169[[#This Row],[ราคาประเมิน - ลงทุนโดยตรง 
(4)]:[ราคาประเมิน - ลงทุนผ่านหน่วยลงทุน
(5)]])</f>
        <v>0</v>
      </c>
      <c r="H37" s="65"/>
      <c r="I37" s="419"/>
      <c r="J37" s="419"/>
      <c r="K37" s="65"/>
      <c r="L37" s="418"/>
      <c r="M37" s="65"/>
      <c r="N37" s="65"/>
      <c r="O37" s="420"/>
      <c r="P37" s="421"/>
      <c r="Q37" s="421"/>
    </row>
    <row r="38" spans="1:17" s="256" customFormat="1" hidden="1" x14ac:dyDescent="0.3">
      <c r="A38" s="416"/>
      <c r="B38" s="417"/>
      <c r="C38" s="418"/>
      <c r="D38" s="65"/>
      <c r="E38" s="65"/>
      <c r="F38" s="65"/>
      <c r="G38" s="363">
        <f>SUM(Private.Equity.Detail11169[[#This Row],[ราคาประเมิน - ลงทุนโดยตรง 
(4)]:[ราคาประเมิน - ลงทุนผ่านหน่วยลงทุน
(5)]])</f>
        <v>0</v>
      </c>
      <c r="H38" s="65"/>
      <c r="I38" s="419"/>
      <c r="J38" s="419"/>
      <c r="K38" s="65"/>
      <c r="L38" s="418"/>
      <c r="M38" s="65"/>
      <c r="N38" s="65"/>
      <c r="O38" s="420"/>
      <c r="P38" s="421"/>
      <c r="Q38" s="421"/>
    </row>
    <row r="39" spans="1:17" s="256" customFormat="1" hidden="1" x14ac:dyDescent="0.3">
      <c r="A39" s="416"/>
      <c r="B39" s="417"/>
      <c r="C39" s="418"/>
      <c r="D39" s="65"/>
      <c r="E39" s="65"/>
      <c r="F39" s="65"/>
      <c r="G39" s="363">
        <f>SUM(Private.Equity.Detail11169[[#This Row],[ราคาประเมิน - ลงทุนโดยตรง 
(4)]:[ราคาประเมิน - ลงทุนผ่านหน่วยลงทุน
(5)]])</f>
        <v>0</v>
      </c>
      <c r="H39" s="65"/>
      <c r="I39" s="419"/>
      <c r="J39" s="419"/>
      <c r="K39" s="65"/>
      <c r="L39" s="418"/>
      <c r="M39" s="65"/>
      <c r="N39" s="65"/>
      <c r="O39" s="420"/>
      <c r="P39" s="421"/>
      <c r="Q39" s="421"/>
    </row>
    <row r="40" spans="1:17" s="256" customFormat="1" hidden="1" x14ac:dyDescent="0.3">
      <c r="A40" s="416"/>
      <c r="B40" s="417"/>
      <c r="C40" s="418"/>
      <c r="D40" s="65"/>
      <c r="E40" s="65"/>
      <c r="F40" s="65"/>
      <c r="G40" s="363">
        <f>SUM(Private.Equity.Detail11169[[#This Row],[ราคาประเมิน - ลงทุนโดยตรง 
(4)]:[ราคาประเมิน - ลงทุนผ่านหน่วยลงทุน
(5)]])</f>
        <v>0</v>
      </c>
      <c r="H40" s="65"/>
      <c r="I40" s="419"/>
      <c r="J40" s="419"/>
      <c r="K40" s="65"/>
      <c r="L40" s="418"/>
      <c r="M40" s="65"/>
      <c r="N40" s="65"/>
      <c r="O40" s="420"/>
      <c r="P40" s="421"/>
      <c r="Q40" s="421"/>
    </row>
    <row r="41" spans="1:17" s="256" customFormat="1" hidden="1" x14ac:dyDescent="0.3">
      <c r="A41" s="416"/>
      <c r="B41" s="417"/>
      <c r="C41" s="418"/>
      <c r="D41" s="65"/>
      <c r="E41" s="65"/>
      <c r="F41" s="65"/>
      <c r="G41" s="363">
        <f>SUM(Private.Equity.Detail11169[[#This Row],[ราคาประเมิน - ลงทุนโดยตรง 
(4)]:[ราคาประเมิน - ลงทุนผ่านหน่วยลงทุน
(5)]])</f>
        <v>0</v>
      </c>
      <c r="H41" s="65"/>
      <c r="I41" s="419"/>
      <c r="J41" s="419"/>
      <c r="K41" s="65"/>
      <c r="L41" s="418"/>
      <c r="M41" s="65"/>
      <c r="N41" s="65"/>
      <c r="O41" s="420"/>
      <c r="P41" s="421"/>
      <c r="Q41" s="421"/>
    </row>
    <row r="42" spans="1:17" s="256" customFormat="1" hidden="1" x14ac:dyDescent="0.3">
      <c r="A42" s="416"/>
      <c r="B42" s="417"/>
      <c r="C42" s="418"/>
      <c r="D42" s="65"/>
      <c r="E42" s="65"/>
      <c r="F42" s="65"/>
      <c r="G42" s="363">
        <f>SUM(Private.Equity.Detail11169[[#This Row],[ราคาประเมิน - ลงทุนโดยตรง 
(4)]:[ราคาประเมิน - ลงทุนผ่านหน่วยลงทุน
(5)]])</f>
        <v>0</v>
      </c>
      <c r="H42" s="65"/>
      <c r="I42" s="419"/>
      <c r="J42" s="419"/>
      <c r="K42" s="65"/>
      <c r="L42" s="418"/>
      <c r="M42" s="65"/>
      <c r="N42" s="65"/>
      <c r="O42" s="420"/>
      <c r="P42" s="421"/>
      <c r="Q42" s="421"/>
    </row>
    <row r="43" spans="1:17" s="256" customFormat="1" hidden="1" x14ac:dyDescent="0.3">
      <c r="A43" s="416"/>
      <c r="B43" s="417"/>
      <c r="C43" s="418"/>
      <c r="D43" s="65"/>
      <c r="E43" s="65"/>
      <c r="F43" s="65"/>
      <c r="G43" s="363">
        <f>SUM(Private.Equity.Detail11169[[#This Row],[ราคาประเมิน - ลงทุนโดยตรง 
(4)]:[ราคาประเมิน - ลงทุนผ่านหน่วยลงทุน
(5)]])</f>
        <v>0</v>
      </c>
      <c r="H43" s="65"/>
      <c r="I43" s="419"/>
      <c r="J43" s="419"/>
      <c r="K43" s="65"/>
      <c r="L43" s="418"/>
      <c r="M43" s="65"/>
      <c r="N43" s="65"/>
      <c r="O43" s="420"/>
      <c r="P43" s="421"/>
      <c r="Q43" s="421"/>
    </row>
    <row r="44" spans="1:17" s="256" customFormat="1" hidden="1" x14ac:dyDescent="0.3">
      <c r="A44" s="416"/>
      <c r="B44" s="417"/>
      <c r="C44" s="418"/>
      <c r="D44" s="65"/>
      <c r="E44" s="65"/>
      <c r="F44" s="65"/>
      <c r="G44" s="363">
        <f>SUM(Private.Equity.Detail11169[[#This Row],[ราคาประเมิน - ลงทุนโดยตรง 
(4)]:[ราคาประเมิน - ลงทุนผ่านหน่วยลงทุน
(5)]])</f>
        <v>0</v>
      </c>
      <c r="H44" s="65"/>
      <c r="I44" s="419"/>
      <c r="J44" s="419"/>
      <c r="K44" s="65"/>
      <c r="L44" s="418"/>
      <c r="M44" s="65"/>
      <c r="N44" s="65"/>
      <c r="O44" s="420"/>
      <c r="P44" s="421"/>
      <c r="Q44" s="421"/>
    </row>
    <row r="45" spans="1:17" s="256" customFormat="1" hidden="1" x14ac:dyDescent="0.3">
      <c r="A45" s="416"/>
      <c r="B45" s="417"/>
      <c r="C45" s="418"/>
      <c r="D45" s="65"/>
      <c r="E45" s="65"/>
      <c r="F45" s="65"/>
      <c r="G45" s="363">
        <f>SUM(Private.Equity.Detail11169[[#This Row],[ราคาประเมิน - ลงทุนโดยตรง 
(4)]:[ราคาประเมิน - ลงทุนผ่านหน่วยลงทุน
(5)]])</f>
        <v>0</v>
      </c>
      <c r="H45" s="65"/>
      <c r="I45" s="419"/>
      <c r="J45" s="419"/>
      <c r="K45" s="65"/>
      <c r="L45" s="418"/>
      <c r="M45" s="65"/>
      <c r="N45" s="65"/>
      <c r="O45" s="420"/>
      <c r="P45" s="421"/>
      <c r="Q45" s="421"/>
    </row>
    <row r="46" spans="1:17" s="256" customFormat="1" hidden="1" x14ac:dyDescent="0.3">
      <c r="A46" s="416"/>
      <c r="B46" s="417"/>
      <c r="C46" s="418"/>
      <c r="D46" s="65"/>
      <c r="E46" s="65"/>
      <c r="F46" s="65"/>
      <c r="G46" s="363">
        <f>SUM(Private.Equity.Detail11169[[#This Row],[ราคาประเมิน - ลงทุนโดยตรง 
(4)]:[ราคาประเมิน - ลงทุนผ่านหน่วยลงทุน
(5)]])</f>
        <v>0</v>
      </c>
      <c r="H46" s="65"/>
      <c r="I46" s="419"/>
      <c r="J46" s="419"/>
      <c r="K46" s="65"/>
      <c r="L46" s="418"/>
      <c r="M46" s="65"/>
      <c r="N46" s="65"/>
      <c r="O46" s="420"/>
      <c r="P46" s="421"/>
      <c r="Q46" s="421"/>
    </row>
    <row r="47" spans="1:17" s="256" customFormat="1" hidden="1" x14ac:dyDescent="0.3">
      <c r="A47" s="416"/>
      <c r="B47" s="417"/>
      <c r="C47" s="418"/>
      <c r="D47" s="65"/>
      <c r="E47" s="65"/>
      <c r="F47" s="65"/>
      <c r="G47" s="363">
        <f>SUM(Private.Equity.Detail11169[[#This Row],[ราคาประเมิน - ลงทุนโดยตรง 
(4)]:[ราคาประเมิน - ลงทุนผ่านหน่วยลงทุน
(5)]])</f>
        <v>0</v>
      </c>
      <c r="H47" s="65"/>
      <c r="I47" s="419"/>
      <c r="J47" s="419"/>
      <c r="K47" s="65"/>
      <c r="L47" s="418"/>
      <c r="M47" s="65"/>
      <c r="N47" s="65"/>
      <c r="O47" s="420"/>
      <c r="P47" s="421"/>
      <c r="Q47" s="421"/>
    </row>
    <row r="48" spans="1:17" s="256" customFormat="1" hidden="1" x14ac:dyDescent="0.3">
      <c r="A48" s="416"/>
      <c r="B48" s="417"/>
      <c r="C48" s="418"/>
      <c r="D48" s="65"/>
      <c r="E48" s="65"/>
      <c r="F48" s="65"/>
      <c r="G48" s="363">
        <f>SUM(Private.Equity.Detail11169[[#This Row],[ราคาประเมิน - ลงทุนโดยตรง 
(4)]:[ราคาประเมิน - ลงทุนผ่านหน่วยลงทุน
(5)]])</f>
        <v>0</v>
      </c>
      <c r="H48" s="65"/>
      <c r="I48" s="419"/>
      <c r="J48" s="419"/>
      <c r="K48" s="65"/>
      <c r="L48" s="418"/>
      <c r="M48" s="65"/>
      <c r="N48" s="65"/>
      <c r="O48" s="420"/>
      <c r="P48" s="421"/>
      <c r="Q48" s="421"/>
    </row>
    <row r="49" spans="1:17" s="256" customFormat="1" hidden="1" x14ac:dyDescent="0.3">
      <c r="A49" s="416"/>
      <c r="B49" s="417"/>
      <c r="C49" s="418"/>
      <c r="D49" s="65"/>
      <c r="E49" s="65"/>
      <c r="F49" s="65"/>
      <c r="G49" s="363">
        <f>SUM(Private.Equity.Detail11169[[#This Row],[ราคาประเมิน - ลงทุนโดยตรง 
(4)]:[ราคาประเมิน - ลงทุนผ่านหน่วยลงทุน
(5)]])</f>
        <v>0</v>
      </c>
      <c r="H49" s="65"/>
      <c r="I49" s="419"/>
      <c r="J49" s="419"/>
      <c r="K49" s="65"/>
      <c r="L49" s="418"/>
      <c r="M49" s="65"/>
      <c r="N49" s="65"/>
      <c r="O49" s="420"/>
      <c r="P49" s="421"/>
      <c r="Q49" s="421"/>
    </row>
    <row r="50" spans="1:17" s="256" customFormat="1" hidden="1" x14ac:dyDescent="0.3">
      <c r="A50" s="416"/>
      <c r="B50" s="417"/>
      <c r="C50" s="418"/>
      <c r="D50" s="65"/>
      <c r="E50" s="65"/>
      <c r="F50" s="65"/>
      <c r="G50" s="363">
        <f>SUM(Private.Equity.Detail11169[[#This Row],[ราคาประเมิน - ลงทุนโดยตรง 
(4)]:[ราคาประเมิน - ลงทุนผ่านหน่วยลงทุน
(5)]])</f>
        <v>0</v>
      </c>
      <c r="H50" s="65"/>
      <c r="I50" s="419"/>
      <c r="J50" s="419"/>
      <c r="K50" s="65"/>
      <c r="L50" s="418"/>
      <c r="M50" s="65"/>
      <c r="N50" s="65"/>
      <c r="O50" s="420"/>
      <c r="P50" s="421"/>
      <c r="Q50" s="421"/>
    </row>
    <row r="51" spans="1:17" s="256" customFormat="1" hidden="1" x14ac:dyDescent="0.3">
      <c r="A51" s="416"/>
      <c r="B51" s="417"/>
      <c r="C51" s="418"/>
      <c r="D51" s="65"/>
      <c r="E51" s="65"/>
      <c r="F51" s="65"/>
      <c r="G51" s="363">
        <f>SUM(Private.Equity.Detail11169[[#This Row],[ราคาประเมิน - ลงทุนโดยตรง 
(4)]:[ราคาประเมิน - ลงทุนผ่านหน่วยลงทุน
(5)]])</f>
        <v>0</v>
      </c>
      <c r="H51" s="65"/>
      <c r="I51" s="419"/>
      <c r="J51" s="419"/>
      <c r="K51" s="65"/>
      <c r="L51" s="418"/>
      <c r="M51" s="65"/>
      <c r="N51" s="65"/>
      <c r="O51" s="420"/>
      <c r="P51" s="421"/>
      <c r="Q51" s="421"/>
    </row>
    <row r="52" spans="1:17" s="256" customFormat="1" hidden="1" x14ac:dyDescent="0.3">
      <c r="A52" s="416"/>
      <c r="B52" s="417"/>
      <c r="C52" s="418"/>
      <c r="D52" s="65"/>
      <c r="E52" s="65"/>
      <c r="F52" s="65"/>
      <c r="G52" s="363">
        <f>SUM(Private.Equity.Detail11169[[#This Row],[ราคาประเมิน - ลงทุนโดยตรง 
(4)]:[ราคาประเมิน - ลงทุนผ่านหน่วยลงทุน
(5)]])</f>
        <v>0</v>
      </c>
      <c r="H52" s="65"/>
      <c r="I52" s="419"/>
      <c r="J52" s="419"/>
      <c r="K52" s="65"/>
      <c r="L52" s="418"/>
      <c r="M52" s="65"/>
      <c r="N52" s="65"/>
      <c r="O52" s="420"/>
      <c r="P52" s="421"/>
      <c r="Q52" s="421"/>
    </row>
    <row r="53" spans="1:17" s="256" customFormat="1" hidden="1" x14ac:dyDescent="0.3">
      <c r="A53" s="416"/>
      <c r="B53" s="417"/>
      <c r="C53" s="418"/>
      <c r="D53" s="65"/>
      <c r="E53" s="65"/>
      <c r="F53" s="65"/>
      <c r="G53" s="363">
        <f>SUM(Private.Equity.Detail11169[[#This Row],[ราคาประเมิน - ลงทุนโดยตรง 
(4)]:[ราคาประเมิน - ลงทุนผ่านหน่วยลงทุน
(5)]])</f>
        <v>0</v>
      </c>
      <c r="H53" s="65"/>
      <c r="I53" s="419"/>
      <c r="J53" s="419"/>
      <c r="K53" s="65"/>
      <c r="L53" s="418"/>
      <c r="M53" s="65"/>
      <c r="N53" s="65"/>
      <c r="O53" s="420"/>
      <c r="P53" s="421"/>
      <c r="Q53" s="421"/>
    </row>
    <row r="54" spans="1:17" s="256" customFormat="1" hidden="1" x14ac:dyDescent="0.3">
      <c r="A54" s="416"/>
      <c r="B54" s="417"/>
      <c r="C54" s="418"/>
      <c r="D54" s="65"/>
      <c r="E54" s="65"/>
      <c r="F54" s="65"/>
      <c r="G54" s="363">
        <f>SUM(Private.Equity.Detail11169[[#This Row],[ราคาประเมิน - ลงทุนโดยตรง 
(4)]:[ราคาประเมิน - ลงทุนผ่านหน่วยลงทุน
(5)]])</f>
        <v>0</v>
      </c>
      <c r="H54" s="65"/>
      <c r="I54" s="419"/>
      <c r="J54" s="419"/>
      <c r="K54" s="65"/>
      <c r="L54" s="418"/>
      <c r="M54" s="65"/>
      <c r="N54" s="65"/>
      <c r="O54" s="420"/>
      <c r="P54" s="421"/>
      <c r="Q54" s="421"/>
    </row>
    <row r="55" spans="1:17" s="256" customFormat="1" hidden="1" x14ac:dyDescent="0.3">
      <c r="A55" s="416"/>
      <c r="B55" s="417"/>
      <c r="C55" s="418"/>
      <c r="D55" s="65"/>
      <c r="E55" s="65"/>
      <c r="F55" s="65"/>
      <c r="G55" s="363">
        <f>SUM(Private.Equity.Detail11169[[#This Row],[ราคาประเมิน - ลงทุนโดยตรง 
(4)]:[ราคาประเมิน - ลงทุนผ่านหน่วยลงทุน
(5)]])</f>
        <v>0</v>
      </c>
      <c r="H55" s="65"/>
      <c r="I55" s="419"/>
      <c r="J55" s="419"/>
      <c r="K55" s="65"/>
      <c r="L55" s="418"/>
      <c r="M55" s="65"/>
      <c r="N55" s="65"/>
      <c r="O55" s="420"/>
      <c r="P55" s="421"/>
      <c r="Q55" s="421"/>
    </row>
    <row r="56" spans="1:17" s="256" customFormat="1" hidden="1" x14ac:dyDescent="0.3">
      <c r="A56" s="416"/>
      <c r="B56" s="417"/>
      <c r="C56" s="418"/>
      <c r="D56" s="65"/>
      <c r="E56" s="65"/>
      <c r="F56" s="65"/>
      <c r="G56" s="363">
        <f>SUM(Private.Equity.Detail11169[[#This Row],[ราคาประเมิน - ลงทุนโดยตรง 
(4)]:[ราคาประเมิน - ลงทุนผ่านหน่วยลงทุน
(5)]])</f>
        <v>0</v>
      </c>
      <c r="H56" s="65"/>
      <c r="I56" s="419"/>
      <c r="J56" s="419"/>
      <c r="K56" s="65"/>
      <c r="L56" s="418"/>
      <c r="M56" s="65"/>
      <c r="N56" s="65"/>
      <c r="O56" s="420"/>
      <c r="P56" s="421"/>
      <c r="Q56" s="421"/>
    </row>
    <row r="57" spans="1:17" s="256" customFormat="1" hidden="1" x14ac:dyDescent="0.3">
      <c r="A57" s="416"/>
      <c r="B57" s="417"/>
      <c r="C57" s="418"/>
      <c r="D57" s="65"/>
      <c r="E57" s="65"/>
      <c r="F57" s="65"/>
      <c r="G57" s="363">
        <f>SUM(Private.Equity.Detail11169[[#This Row],[ราคาประเมิน - ลงทุนโดยตรง 
(4)]:[ราคาประเมิน - ลงทุนผ่านหน่วยลงทุน
(5)]])</f>
        <v>0</v>
      </c>
      <c r="H57" s="65"/>
      <c r="I57" s="419"/>
      <c r="J57" s="419"/>
      <c r="K57" s="65"/>
      <c r="L57" s="418"/>
      <c r="M57" s="65"/>
      <c r="N57" s="65"/>
      <c r="O57" s="420"/>
      <c r="P57" s="421"/>
      <c r="Q57" s="421"/>
    </row>
    <row r="58" spans="1:17" s="256" customFormat="1" hidden="1" x14ac:dyDescent="0.3">
      <c r="A58" s="416"/>
      <c r="B58" s="417"/>
      <c r="C58" s="418"/>
      <c r="D58" s="65"/>
      <c r="E58" s="65"/>
      <c r="F58" s="65"/>
      <c r="G58" s="363">
        <f>SUM(Private.Equity.Detail11169[[#This Row],[ราคาประเมิน - ลงทุนโดยตรง 
(4)]:[ราคาประเมิน - ลงทุนผ่านหน่วยลงทุน
(5)]])</f>
        <v>0</v>
      </c>
      <c r="H58" s="65"/>
      <c r="I58" s="419"/>
      <c r="J58" s="419"/>
      <c r="K58" s="65"/>
      <c r="L58" s="418"/>
      <c r="M58" s="65"/>
      <c r="N58" s="65"/>
      <c r="O58" s="420"/>
      <c r="P58" s="421"/>
      <c r="Q58" s="421"/>
    </row>
    <row r="59" spans="1:17" s="256" customFormat="1" hidden="1" x14ac:dyDescent="0.3">
      <c r="A59" s="416"/>
      <c r="B59" s="417"/>
      <c r="C59" s="418"/>
      <c r="D59" s="65"/>
      <c r="E59" s="65"/>
      <c r="F59" s="65"/>
      <c r="G59" s="363">
        <f>SUM(Private.Equity.Detail11169[[#This Row],[ราคาประเมิน - ลงทุนโดยตรง 
(4)]:[ราคาประเมิน - ลงทุนผ่านหน่วยลงทุน
(5)]])</f>
        <v>0</v>
      </c>
      <c r="H59" s="65"/>
      <c r="I59" s="419"/>
      <c r="J59" s="419"/>
      <c r="K59" s="65"/>
      <c r="L59" s="418"/>
      <c r="M59" s="65"/>
      <c r="N59" s="65"/>
      <c r="O59" s="420"/>
      <c r="P59" s="421"/>
      <c r="Q59" s="421"/>
    </row>
    <row r="60" spans="1:17" s="256" customFormat="1" hidden="1" x14ac:dyDescent="0.3">
      <c r="A60" s="416"/>
      <c r="B60" s="417"/>
      <c r="C60" s="418"/>
      <c r="D60" s="65"/>
      <c r="E60" s="65"/>
      <c r="F60" s="65"/>
      <c r="G60" s="363">
        <f>SUM(Private.Equity.Detail11169[[#This Row],[ราคาประเมิน - ลงทุนโดยตรง 
(4)]:[ราคาประเมิน - ลงทุนผ่านหน่วยลงทุน
(5)]])</f>
        <v>0</v>
      </c>
      <c r="H60" s="65"/>
      <c r="I60" s="419"/>
      <c r="J60" s="419"/>
      <c r="K60" s="65"/>
      <c r="L60" s="418"/>
      <c r="M60" s="65"/>
      <c r="N60" s="65"/>
      <c r="O60" s="420"/>
      <c r="P60" s="421"/>
      <c r="Q60" s="421"/>
    </row>
    <row r="61" spans="1:17" s="256" customFormat="1" hidden="1" x14ac:dyDescent="0.3">
      <c r="A61" s="416"/>
      <c r="B61" s="417"/>
      <c r="C61" s="418"/>
      <c r="D61" s="65"/>
      <c r="E61" s="65"/>
      <c r="F61" s="65"/>
      <c r="G61" s="363">
        <f>SUM(Private.Equity.Detail11169[[#This Row],[ราคาประเมิน - ลงทุนโดยตรง 
(4)]:[ราคาประเมิน - ลงทุนผ่านหน่วยลงทุน
(5)]])</f>
        <v>0</v>
      </c>
      <c r="H61" s="65"/>
      <c r="I61" s="419"/>
      <c r="J61" s="419"/>
      <c r="K61" s="65"/>
      <c r="L61" s="418"/>
      <c r="M61" s="65"/>
      <c r="N61" s="65"/>
      <c r="O61" s="420"/>
      <c r="P61" s="421"/>
      <c r="Q61" s="421"/>
    </row>
    <row r="62" spans="1:17" s="256" customFormat="1" hidden="1" x14ac:dyDescent="0.3">
      <c r="A62" s="416"/>
      <c r="B62" s="417"/>
      <c r="C62" s="418"/>
      <c r="D62" s="65"/>
      <c r="E62" s="65"/>
      <c r="F62" s="65"/>
      <c r="G62" s="363">
        <f>SUM(Private.Equity.Detail11169[[#This Row],[ราคาประเมิน - ลงทุนโดยตรง 
(4)]:[ราคาประเมิน - ลงทุนผ่านหน่วยลงทุน
(5)]])</f>
        <v>0</v>
      </c>
      <c r="H62" s="65"/>
      <c r="I62" s="419"/>
      <c r="J62" s="419"/>
      <c r="K62" s="65"/>
      <c r="L62" s="418"/>
      <c r="M62" s="65"/>
      <c r="N62" s="65"/>
      <c r="O62" s="420"/>
      <c r="P62" s="421"/>
      <c r="Q62" s="421"/>
    </row>
    <row r="63" spans="1:17" s="256" customFormat="1" hidden="1" x14ac:dyDescent="0.3">
      <c r="A63" s="416"/>
      <c r="B63" s="417"/>
      <c r="C63" s="418"/>
      <c r="D63" s="65"/>
      <c r="E63" s="65"/>
      <c r="F63" s="65"/>
      <c r="G63" s="363">
        <f>SUM(Private.Equity.Detail11169[[#This Row],[ราคาประเมิน - ลงทุนโดยตรง 
(4)]:[ราคาประเมิน - ลงทุนผ่านหน่วยลงทุน
(5)]])</f>
        <v>0</v>
      </c>
      <c r="H63" s="65"/>
      <c r="I63" s="419"/>
      <c r="J63" s="419"/>
      <c r="K63" s="65"/>
      <c r="L63" s="418"/>
      <c r="M63" s="65"/>
      <c r="N63" s="65"/>
      <c r="O63" s="420"/>
      <c r="P63" s="421"/>
      <c r="Q63" s="421"/>
    </row>
    <row r="64" spans="1:17" s="256" customFormat="1" hidden="1" x14ac:dyDescent="0.3">
      <c r="A64" s="416"/>
      <c r="B64" s="417"/>
      <c r="C64" s="418"/>
      <c r="D64" s="65"/>
      <c r="E64" s="65"/>
      <c r="F64" s="65"/>
      <c r="G64" s="363">
        <f>SUM(Private.Equity.Detail11169[[#This Row],[ราคาประเมิน - ลงทุนโดยตรง 
(4)]:[ราคาประเมิน - ลงทุนผ่านหน่วยลงทุน
(5)]])</f>
        <v>0</v>
      </c>
      <c r="H64" s="65"/>
      <c r="I64" s="419"/>
      <c r="J64" s="419"/>
      <c r="K64" s="65"/>
      <c r="L64" s="418"/>
      <c r="M64" s="65"/>
      <c r="N64" s="65"/>
      <c r="O64" s="420"/>
      <c r="P64" s="421"/>
      <c r="Q64" s="421"/>
    </row>
    <row r="65" spans="1:17" s="256" customFormat="1" hidden="1" x14ac:dyDescent="0.3">
      <c r="A65" s="416"/>
      <c r="B65" s="417"/>
      <c r="C65" s="418"/>
      <c r="D65" s="65"/>
      <c r="E65" s="65"/>
      <c r="F65" s="65"/>
      <c r="G65" s="363">
        <f>SUM(Private.Equity.Detail11169[[#This Row],[ราคาประเมิน - ลงทุนโดยตรง 
(4)]:[ราคาประเมิน - ลงทุนผ่านหน่วยลงทุน
(5)]])</f>
        <v>0</v>
      </c>
      <c r="H65" s="65"/>
      <c r="I65" s="419"/>
      <c r="J65" s="419"/>
      <c r="K65" s="65"/>
      <c r="L65" s="418"/>
      <c r="M65" s="65"/>
      <c r="N65" s="65"/>
      <c r="O65" s="420"/>
      <c r="P65" s="421"/>
      <c r="Q65" s="421"/>
    </row>
    <row r="66" spans="1:17" s="256" customFormat="1" hidden="1" x14ac:dyDescent="0.3">
      <c r="A66" s="416"/>
      <c r="B66" s="417"/>
      <c r="C66" s="418"/>
      <c r="D66" s="65"/>
      <c r="E66" s="65"/>
      <c r="F66" s="65"/>
      <c r="G66" s="363">
        <f>SUM(Private.Equity.Detail11169[[#This Row],[ราคาประเมิน - ลงทุนโดยตรง 
(4)]:[ราคาประเมิน - ลงทุนผ่านหน่วยลงทุน
(5)]])</f>
        <v>0</v>
      </c>
      <c r="H66" s="65"/>
      <c r="I66" s="419"/>
      <c r="J66" s="419"/>
      <c r="K66" s="65"/>
      <c r="L66" s="418"/>
      <c r="M66" s="65"/>
      <c r="N66" s="65"/>
      <c r="O66" s="420"/>
      <c r="P66" s="421"/>
      <c r="Q66" s="421"/>
    </row>
    <row r="67" spans="1:17" s="256" customFormat="1" hidden="1" x14ac:dyDescent="0.3">
      <c r="A67" s="416"/>
      <c r="B67" s="417"/>
      <c r="C67" s="418"/>
      <c r="D67" s="65"/>
      <c r="E67" s="65"/>
      <c r="F67" s="65"/>
      <c r="G67" s="363">
        <f>SUM(Private.Equity.Detail11169[[#This Row],[ราคาประเมิน - ลงทุนโดยตรง 
(4)]:[ราคาประเมิน - ลงทุนผ่านหน่วยลงทุน
(5)]])</f>
        <v>0</v>
      </c>
      <c r="H67" s="65"/>
      <c r="I67" s="419"/>
      <c r="J67" s="419"/>
      <c r="K67" s="65"/>
      <c r="L67" s="418"/>
      <c r="M67" s="65"/>
      <c r="N67" s="65"/>
      <c r="O67" s="420"/>
      <c r="P67" s="421"/>
      <c r="Q67" s="421"/>
    </row>
    <row r="68" spans="1:17" s="256" customFormat="1" hidden="1" x14ac:dyDescent="0.3">
      <c r="A68" s="416"/>
      <c r="B68" s="417"/>
      <c r="C68" s="418"/>
      <c r="D68" s="65"/>
      <c r="E68" s="65"/>
      <c r="F68" s="65"/>
      <c r="G68" s="363">
        <f>SUM(Private.Equity.Detail11169[[#This Row],[ราคาประเมิน - ลงทุนโดยตรง 
(4)]:[ราคาประเมิน - ลงทุนผ่านหน่วยลงทุน
(5)]])</f>
        <v>0</v>
      </c>
      <c r="H68" s="65"/>
      <c r="I68" s="419"/>
      <c r="J68" s="419"/>
      <c r="K68" s="65"/>
      <c r="L68" s="418"/>
      <c r="M68" s="65"/>
      <c r="N68" s="65"/>
      <c r="O68" s="420"/>
      <c r="P68" s="421"/>
      <c r="Q68" s="421"/>
    </row>
    <row r="69" spans="1:17" s="256" customFormat="1" hidden="1" x14ac:dyDescent="0.3">
      <c r="A69" s="416"/>
      <c r="B69" s="417"/>
      <c r="C69" s="418"/>
      <c r="D69" s="65"/>
      <c r="E69" s="65"/>
      <c r="F69" s="65"/>
      <c r="G69" s="363">
        <f>SUM(Private.Equity.Detail11169[[#This Row],[ราคาประเมิน - ลงทุนโดยตรง 
(4)]:[ราคาประเมิน - ลงทุนผ่านหน่วยลงทุน
(5)]])</f>
        <v>0</v>
      </c>
      <c r="H69" s="65"/>
      <c r="I69" s="419"/>
      <c r="J69" s="419"/>
      <c r="K69" s="65"/>
      <c r="L69" s="418"/>
      <c r="M69" s="65"/>
      <c r="N69" s="65"/>
      <c r="O69" s="420"/>
      <c r="P69" s="421"/>
      <c r="Q69" s="421"/>
    </row>
    <row r="70" spans="1:17" s="256" customFormat="1" hidden="1" x14ac:dyDescent="0.3">
      <c r="A70" s="416"/>
      <c r="B70" s="417"/>
      <c r="C70" s="418"/>
      <c r="D70" s="65"/>
      <c r="E70" s="65"/>
      <c r="F70" s="65"/>
      <c r="G70" s="363">
        <f>SUM(Private.Equity.Detail11169[[#This Row],[ราคาประเมิน - ลงทุนโดยตรง 
(4)]:[ราคาประเมิน - ลงทุนผ่านหน่วยลงทุน
(5)]])</f>
        <v>0</v>
      </c>
      <c r="H70" s="65"/>
      <c r="I70" s="419"/>
      <c r="J70" s="419"/>
      <c r="K70" s="65"/>
      <c r="L70" s="418"/>
      <c r="M70" s="65"/>
      <c r="N70" s="65"/>
      <c r="O70" s="420"/>
      <c r="P70" s="421"/>
      <c r="Q70" s="421"/>
    </row>
    <row r="71" spans="1:17" s="256" customFormat="1" hidden="1" x14ac:dyDescent="0.3">
      <c r="A71" s="416"/>
      <c r="B71" s="417"/>
      <c r="C71" s="418"/>
      <c r="D71" s="65"/>
      <c r="E71" s="65"/>
      <c r="F71" s="65"/>
      <c r="G71" s="363">
        <f>SUM(Private.Equity.Detail11169[[#This Row],[ราคาประเมิน - ลงทุนโดยตรง 
(4)]:[ราคาประเมิน - ลงทุนผ่านหน่วยลงทุน
(5)]])</f>
        <v>0</v>
      </c>
      <c r="H71" s="65"/>
      <c r="I71" s="419"/>
      <c r="J71" s="419"/>
      <c r="K71" s="65"/>
      <c r="L71" s="418"/>
      <c r="M71" s="65"/>
      <c r="N71" s="65"/>
      <c r="O71" s="420"/>
      <c r="P71" s="421"/>
      <c r="Q71" s="421"/>
    </row>
    <row r="72" spans="1:17" s="256" customFormat="1" hidden="1" x14ac:dyDescent="0.3">
      <c r="A72" s="416"/>
      <c r="B72" s="417"/>
      <c r="C72" s="418"/>
      <c r="D72" s="65"/>
      <c r="E72" s="65"/>
      <c r="F72" s="65"/>
      <c r="G72" s="363">
        <f>SUM(Private.Equity.Detail11169[[#This Row],[ราคาประเมิน - ลงทุนโดยตรง 
(4)]:[ราคาประเมิน - ลงทุนผ่านหน่วยลงทุน
(5)]])</f>
        <v>0</v>
      </c>
      <c r="H72" s="65"/>
      <c r="I72" s="419"/>
      <c r="J72" s="419"/>
      <c r="K72" s="65"/>
      <c r="L72" s="418"/>
      <c r="M72" s="65"/>
      <c r="N72" s="65"/>
      <c r="O72" s="420"/>
      <c r="P72" s="421"/>
      <c r="Q72" s="421"/>
    </row>
    <row r="73" spans="1:17" s="256" customFormat="1" hidden="1" x14ac:dyDescent="0.3">
      <c r="A73" s="416"/>
      <c r="B73" s="417"/>
      <c r="C73" s="418"/>
      <c r="D73" s="65"/>
      <c r="E73" s="65"/>
      <c r="F73" s="65"/>
      <c r="G73" s="363">
        <f>SUM(Private.Equity.Detail11169[[#This Row],[ราคาประเมิน - ลงทุนโดยตรง 
(4)]:[ราคาประเมิน - ลงทุนผ่านหน่วยลงทุน
(5)]])</f>
        <v>0</v>
      </c>
      <c r="H73" s="65"/>
      <c r="I73" s="419"/>
      <c r="J73" s="419"/>
      <c r="K73" s="65"/>
      <c r="L73" s="418"/>
      <c r="M73" s="65"/>
      <c r="N73" s="65"/>
      <c r="O73" s="420"/>
      <c r="P73" s="421"/>
      <c r="Q73" s="421"/>
    </row>
    <row r="74" spans="1:17" s="256" customFormat="1" hidden="1" x14ac:dyDescent="0.3">
      <c r="A74" s="416"/>
      <c r="B74" s="417"/>
      <c r="C74" s="418"/>
      <c r="D74" s="65"/>
      <c r="E74" s="65"/>
      <c r="F74" s="65"/>
      <c r="G74" s="363">
        <f>SUM(Private.Equity.Detail11169[[#This Row],[ราคาประเมิน - ลงทุนโดยตรง 
(4)]:[ราคาประเมิน - ลงทุนผ่านหน่วยลงทุน
(5)]])</f>
        <v>0</v>
      </c>
      <c r="H74" s="65"/>
      <c r="I74" s="419"/>
      <c r="J74" s="419"/>
      <c r="K74" s="65"/>
      <c r="L74" s="418"/>
      <c r="M74" s="65"/>
      <c r="N74" s="65"/>
      <c r="O74" s="420"/>
      <c r="P74" s="421"/>
      <c r="Q74" s="421"/>
    </row>
    <row r="75" spans="1:17" s="256" customFormat="1" hidden="1" x14ac:dyDescent="0.3">
      <c r="A75" s="416"/>
      <c r="B75" s="417"/>
      <c r="C75" s="418"/>
      <c r="D75" s="65"/>
      <c r="E75" s="65"/>
      <c r="F75" s="65"/>
      <c r="G75" s="363">
        <f>SUM(Private.Equity.Detail11169[[#This Row],[ราคาประเมิน - ลงทุนโดยตรง 
(4)]:[ราคาประเมิน - ลงทุนผ่านหน่วยลงทุน
(5)]])</f>
        <v>0</v>
      </c>
      <c r="H75" s="65"/>
      <c r="I75" s="419"/>
      <c r="J75" s="419"/>
      <c r="K75" s="65"/>
      <c r="L75" s="418"/>
      <c r="M75" s="65"/>
      <c r="N75" s="65"/>
      <c r="O75" s="420"/>
      <c r="P75" s="421"/>
      <c r="Q75" s="421"/>
    </row>
    <row r="76" spans="1:17" s="256" customFormat="1" hidden="1" x14ac:dyDescent="0.3">
      <c r="A76" s="416"/>
      <c r="B76" s="417"/>
      <c r="C76" s="418"/>
      <c r="D76" s="65"/>
      <c r="E76" s="65"/>
      <c r="F76" s="65"/>
      <c r="G76" s="363">
        <f>SUM(Private.Equity.Detail11169[[#This Row],[ราคาประเมิน - ลงทุนโดยตรง 
(4)]:[ราคาประเมิน - ลงทุนผ่านหน่วยลงทุน
(5)]])</f>
        <v>0</v>
      </c>
      <c r="H76" s="65"/>
      <c r="I76" s="419"/>
      <c r="J76" s="419"/>
      <c r="K76" s="65"/>
      <c r="L76" s="418"/>
      <c r="M76" s="65"/>
      <c r="N76" s="65"/>
      <c r="O76" s="420"/>
      <c r="P76" s="421"/>
      <c r="Q76" s="421"/>
    </row>
    <row r="77" spans="1:17" s="256" customFormat="1" hidden="1" x14ac:dyDescent="0.3">
      <c r="A77" s="416"/>
      <c r="B77" s="417"/>
      <c r="C77" s="418"/>
      <c r="D77" s="65"/>
      <c r="E77" s="65"/>
      <c r="F77" s="65"/>
      <c r="G77" s="363">
        <f>SUM(Private.Equity.Detail11169[[#This Row],[ราคาประเมิน - ลงทุนโดยตรง 
(4)]:[ราคาประเมิน - ลงทุนผ่านหน่วยลงทุน
(5)]])</f>
        <v>0</v>
      </c>
      <c r="H77" s="65"/>
      <c r="I77" s="419"/>
      <c r="J77" s="419"/>
      <c r="K77" s="65"/>
      <c r="L77" s="418"/>
      <c r="M77" s="65"/>
      <c r="N77" s="65"/>
      <c r="O77" s="420"/>
      <c r="P77" s="421"/>
      <c r="Q77" s="421"/>
    </row>
    <row r="78" spans="1:17" s="256" customFormat="1" hidden="1" x14ac:dyDescent="0.3">
      <c r="A78" s="416"/>
      <c r="B78" s="417"/>
      <c r="C78" s="418"/>
      <c r="D78" s="65"/>
      <c r="E78" s="65"/>
      <c r="F78" s="65"/>
      <c r="G78" s="363">
        <f>SUM(Private.Equity.Detail11169[[#This Row],[ราคาประเมิน - ลงทุนโดยตรง 
(4)]:[ราคาประเมิน - ลงทุนผ่านหน่วยลงทุน
(5)]])</f>
        <v>0</v>
      </c>
      <c r="H78" s="65"/>
      <c r="I78" s="419"/>
      <c r="J78" s="419"/>
      <c r="K78" s="65"/>
      <c r="L78" s="418"/>
      <c r="M78" s="65"/>
      <c r="N78" s="65"/>
      <c r="O78" s="420"/>
      <c r="P78" s="421"/>
      <c r="Q78" s="421"/>
    </row>
    <row r="79" spans="1:17" s="256" customFormat="1" hidden="1" x14ac:dyDescent="0.3">
      <c r="A79" s="416"/>
      <c r="B79" s="417"/>
      <c r="C79" s="418"/>
      <c r="D79" s="65"/>
      <c r="E79" s="65"/>
      <c r="F79" s="65"/>
      <c r="G79" s="363">
        <f>SUM(Private.Equity.Detail11169[[#This Row],[ราคาประเมิน - ลงทุนโดยตรง 
(4)]:[ราคาประเมิน - ลงทุนผ่านหน่วยลงทุน
(5)]])</f>
        <v>0</v>
      </c>
      <c r="H79" s="65"/>
      <c r="I79" s="419"/>
      <c r="J79" s="419"/>
      <c r="K79" s="65"/>
      <c r="L79" s="418"/>
      <c r="M79" s="65"/>
      <c r="N79" s="65"/>
      <c r="O79" s="420"/>
      <c r="P79" s="421"/>
      <c r="Q79" s="421"/>
    </row>
    <row r="80" spans="1:17" s="256" customFormat="1" hidden="1" x14ac:dyDescent="0.3">
      <c r="A80" s="416"/>
      <c r="B80" s="417"/>
      <c r="C80" s="418"/>
      <c r="D80" s="65"/>
      <c r="E80" s="65"/>
      <c r="F80" s="65"/>
      <c r="G80" s="363">
        <f>SUM(Private.Equity.Detail11169[[#This Row],[ราคาประเมิน - ลงทุนโดยตรง 
(4)]:[ราคาประเมิน - ลงทุนผ่านหน่วยลงทุน
(5)]])</f>
        <v>0</v>
      </c>
      <c r="H80" s="65"/>
      <c r="I80" s="419"/>
      <c r="J80" s="419"/>
      <c r="K80" s="65"/>
      <c r="L80" s="418"/>
      <c r="M80" s="65"/>
      <c r="N80" s="65"/>
      <c r="O80" s="420"/>
      <c r="P80" s="421"/>
      <c r="Q80" s="421"/>
    </row>
    <row r="81" spans="1:17" s="256" customFormat="1" hidden="1" x14ac:dyDescent="0.3">
      <c r="A81" s="416"/>
      <c r="B81" s="417"/>
      <c r="C81" s="418"/>
      <c r="D81" s="65"/>
      <c r="E81" s="65"/>
      <c r="F81" s="65"/>
      <c r="G81" s="363">
        <f>SUM(Private.Equity.Detail11169[[#This Row],[ราคาประเมิน - ลงทุนโดยตรง 
(4)]:[ราคาประเมิน - ลงทุนผ่านหน่วยลงทุน
(5)]])</f>
        <v>0</v>
      </c>
      <c r="H81" s="65"/>
      <c r="I81" s="419"/>
      <c r="J81" s="419"/>
      <c r="K81" s="65"/>
      <c r="L81" s="418"/>
      <c r="M81" s="65"/>
      <c r="N81" s="65"/>
      <c r="O81" s="420"/>
      <c r="P81" s="421"/>
      <c r="Q81" s="421"/>
    </row>
    <row r="82" spans="1:17" s="256" customFormat="1" hidden="1" x14ac:dyDescent="0.3">
      <c r="A82" s="416"/>
      <c r="B82" s="417"/>
      <c r="C82" s="418"/>
      <c r="D82" s="65"/>
      <c r="E82" s="65"/>
      <c r="F82" s="65"/>
      <c r="G82" s="363">
        <f>SUM(Private.Equity.Detail11169[[#This Row],[ราคาประเมิน - ลงทุนโดยตรง 
(4)]:[ราคาประเมิน - ลงทุนผ่านหน่วยลงทุน
(5)]])</f>
        <v>0</v>
      </c>
      <c r="H82" s="65"/>
      <c r="I82" s="419"/>
      <c r="J82" s="419"/>
      <c r="K82" s="65"/>
      <c r="L82" s="418"/>
      <c r="M82" s="65"/>
      <c r="N82" s="65"/>
      <c r="O82" s="420"/>
      <c r="P82" s="421"/>
      <c r="Q82" s="421"/>
    </row>
    <row r="83" spans="1:17" s="256" customFormat="1" hidden="1" x14ac:dyDescent="0.3">
      <c r="A83" s="416"/>
      <c r="B83" s="417"/>
      <c r="C83" s="418"/>
      <c r="D83" s="65"/>
      <c r="E83" s="65"/>
      <c r="F83" s="65"/>
      <c r="G83" s="363">
        <f>SUM(Private.Equity.Detail11169[[#This Row],[ราคาประเมิน - ลงทุนโดยตรง 
(4)]:[ราคาประเมิน - ลงทุนผ่านหน่วยลงทุน
(5)]])</f>
        <v>0</v>
      </c>
      <c r="H83" s="65"/>
      <c r="I83" s="419"/>
      <c r="J83" s="419"/>
      <c r="K83" s="65"/>
      <c r="L83" s="418"/>
      <c r="M83" s="65"/>
      <c r="N83" s="65"/>
      <c r="O83" s="420"/>
      <c r="P83" s="421"/>
      <c r="Q83" s="421"/>
    </row>
    <row r="84" spans="1:17" s="256" customFormat="1" hidden="1" x14ac:dyDescent="0.3">
      <c r="A84" s="416"/>
      <c r="B84" s="417"/>
      <c r="C84" s="418"/>
      <c r="D84" s="65"/>
      <c r="E84" s="65"/>
      <c r="F84" s="65"/>
      <c r="G84" s="363">
        <f>SUM(Private.Equity.Detail11169[[#This Row],[ราคาประเมิน - ลงทุนโดยตรง 
(4)]:[ราคาประเมิน - ลงทุนผ่านหน่วยลงทุน
(5)]])</f>
        <v>0</v>
      </c>
      <c r="H84" s="65"/>
      <c r="I84" s="419"/>
      <c r="J84" s="419"/>
      <c r="K84" s="65"/>
      <c r="L84" s="418"/>
      <c r="M84" s="65"/>
      <c r="N84" s="65"/>
      <c r="O84" s="420"/>
      <c r="P84" s="421"/>
      <c r="Q84" s="421"/>
    </row>
    <row r="85" spans="1:17" s="256" customFormat="1" hidden="1" x14ac:dyDescent="0.3">
      <c r="A85" s="416"/>
      <c r="B85" s="417"/>
      <c r="C85" s="418"/>
      <c r="D85" s="65"/>
      <c r="E85" s="65"/>
      <c r="F85" s="65"/>
      <c r="G85" s="363">
        <f>SUM(Private.Equity.Detail11169[[#This Row],[ราคาประเมิน - ลงทุนโดยตรง 
(4)]:[ราคาประเมิน - ลงทุนผ่านหน่วยลงทุน
(5)]])</f>
        <v>0</v>
      </c>
      <c r="H85" s="65"/>
      <c r="I85" s="419"/>
      <c r="J85" s="419"/>
      <c r="K85" s="65"/>
      <c r="L85" s="418"/>
      <c r="M85" s="65"/>
      <c r="N85" s="65"/>
      <c r="O85" s="420"/>
      <c r="P85" s="421"/>
      <c r="Q85" s="421"/>
    </row>
    <row r="86" spans="1:17" s="256" customFormat="1" hidden="1" x14ac:dyDescent="0.3">
      <c r="A86" s="416"/>
      <c r="B86" s="417"/>
      <c r="C86" s="418"/>
      <c r="D86" s="65"/>
      <c r="E86" s="65"/>
      <c r="F86" s="65"/>
      <c r="G86" s="363">
        <f>SUM(Private.Equity.Detail11169[[#This Row],[ราคาประเมิน - ลงทุนโดยตรง 
(4)]:[ราคาประเมิน - ลงทุนผ่านหน่วยลงทุน
(5)]])</f>
        <v>0</v>
      </c>
      <c r="H86" s="65"/>
      <c r="I86" s="419"/>
      <c r="J86" s="419"/>
      <c r="K86" s="65"/>
      <c r="L86" s="418"/>
      <c r="M86" s="65"/>
      <c r="N86" s="65"/>
      <c r="O86" s="420"/>
      <c r="P86" s="421"/>
      <c r="Q86" s="421"/>
    </row>
    <row r="87" spans="1:17" s="256" customFormat="1" hidden="1" x14ac:dyDescent="0.3">
      <c r="A87" s="416"/>
      <c r="B87" s="417"/>
      <c r="C87" s="418"/>
      <c r="D87" s="65"/>
      <c r="E87" s="65"/>
      <c r="F87" s="65"/>
      <c r="G87" s="363">
        <f>SUM(Private.Equity.Detail11169[[#This Row],[ราคาประเมิน - ลงทุนโดยตรง 
(4)]:[ราคาประเมิน - ลงทุนผ่านหน่วยลงทุน
(5)]])</f>
        <v>0</v>
      </c>
      <c r="H87" s="65"/>
      <c r="I87" s="419"/>
      <c r="J87" s="419"/>
      <c r="K87" s="65"/>
      <c r="L87" s="418"/>
      <c r="M87" s="65"/>
      <c r="N87" s="65"/>
      <c r="O87" s="420"/>
      <c r="P87" s="421"/>
      <c r="Q87" s="421"/>
    </row>
    <row r="88" spans="1:17" s="256" customFormat="1" hidden="1" x14ac:dyDescent="0.3">
      <c r="A88" s="416"/>
      <c r="B88" s="417"/>
      <c r="C88" s="418"/>
      <c r="D88" s="65"/>
      <c r="E88" s="65"/>
      <c r="F88" s="65"/>
      <c r="G88" s="363">
        <f>SUM(Private.Equity.Detail11169[[#This Row],[ราคาประเมิน - ลงทุนโดยตรง 
(4)]:[ราคาประเมิน - ลงทุนผ่านหน่วยลงทุน
(5)]])</f>
        <v>0</v>
      </c>
      <c r="H88" s="65"/>
      <c r="I88" s="419"/>
      <c r="J88" s="419"/>
      <c r="K88" s="65"/>
      <c r="L88" s="418"/>
      <c r="M88" s="65"/>
      <c r="N88" s="65"/>
      <c r="O88" s="420"/>
      <c r="P88" s="421"/>
      <c r="Q88" s="421"/>
    </row>
    <row r="89" spans="1:17" s="256" customFormat="1" hidden="1" x14ac:dyDescent="0.3">
      <c r="A89" s="416"/>
      <c r="B89" s="417"/>
      <c r="C89" s="418"/>
      <c r="D89" s="65"/>
      <c r="E89" s="65"/>
      <c r="F89" s="65"/>
      <c r="G89" s="363">
        <f>SUM(Private.Equity.Detail11169[[#This Row],[ราคาประเมิน - ลงทุนโดยตรง 
(4)]:[ราคาประเมิน - ลงทุนผ่านหน่วยลงทุน
(5)]])</f>
        <v>0</v>
      </c>
      <c r="H89" s="65"/>
      <c r="I89" s="419"/>
      <c r="J89" s="419"/>
      <c r="K89" s="65"/>
      <c r="L89" s="418"/>
      <c r="M89" s="65"/>
      <c r="N89" s="65"/>
      <c r="O89" s="420"/>
      <c r="P89" s="421"/>
      <c r="Q89" s="421"/>
    </row>
    <row r="90" spans="1:17" s="256" customFormat="1" hidden="1" x14ac:dyDescent="0.3">
      <c r="A90" s="416"/>
      <c r="B90" s="417"/>
      <c r="C90" s="418"/>
      <c r="D90" s="65"/>
      <c r="E90" s="65"/>
      <c r="F90" s="65"/>
      <c r="G90" s="363">
        <f>SUM(Private.Equity.Detail11169[[#This Row],[ราคาประเมิน - ลงทุนโดยตรง 
(4)]:[ราคาประเมิน - ลงทุนผ่านหน่วยลงทุน
(5)]])</f>
        <v>0</v>
      </c>
      <c r="H90" s="65"/>
      <c r="I90" s="419"/>
      <c r="J90" s="419"/>
      <c r="K90" s="65"/>
      <c r="L90" s="418"/>
      <c r="M90" s="65"/>
      <c r="N90" s="65"/>
      <c r="O90" s="420"/>
      <c r="P90" s="421"/>
      <c r="Q90" s="421"/>
    </row>
    <row r="91" spans="1:17" s="256" customFormat="1" hidden="1" x14ac:dyDescent="0.3">
      <c r="A91" s="416"/>
      <c r="B91" s="417"/>
      <c r="C91" s="418"/>
      <c r="D91" s="65"/>
      <c r="E91" s="65"/>
      <c r="F91" s="65"/>
      <c r="G91" s="363">
        <f>SUM(Private.Equity.Detail11169[[#This Row],[ราคาประเมิน - ลงทุนโดยตรง 
(4)]:[ราคาประเมิน - ลงทุนผ่านหน่วยลงทุน
(5)]])</f>
        <v>0</v>
      </c>
      <c r="H91" s="65"/>
      <c r="I91" s="419"/>
      <c r="J91" s="419"/>
      <c r="K91" s="65"/>
      <c r="L91" s="418"/>
      <c r="M91" s="65"/>
      <c r="N91" s="65"/>
      <c r="O91" s="420"/>
      <c r="P91" s="421"/>
      <c r="Q91" s="421"/>
    </row>
    <row r="92" spans="1:17" s="256" customFormat="1" hidden="1" x14ac:dyDescent="0.3">
      <c r="A92" s="416"/>
      <c r="B92" s="417"/>
      <c r="C92" s="418"/>
      <c r="D92" s="65"/>
      <c r="E92" s="65"/>
      <c r="F92" s="65"/>
      <c r="G92" s="363">
        <f>SUM(Private.Equity.Detail11169[[#This Row],[ราคาประเมิน - ลงทุนโดยตรง 
(4)]:[ราคาประเมิน - ลงทุนผ่านหน่วยลงทุน
(5)]])</f>
        <v>0</v>
      </c>
      <c r="H92" s="65"/>
      <c r="I92" s="419"/>
      <c r="J92" s="419"/>
      <c r="K92" s="65"/>
      <c r="L92" s="418"/>
      <c r="M92" s="65"/>
      <c r="N92" s="65"/>
      <c r="O92" s="420"/>
      <c r="P92" s="421"/>
      <c r="Q92" s="421"/>
    </row>
    <row r="93" spans="1:17" s="256" customFormat="1" hidden="1" x14ac:dyDescent="0.3">
      <c r="A93" s="416"/>
      <c r="B93" s="417"/>
      <c r="C93" s="418"/>
      <c r="D93" s="65"/>
      <c r="E93" s="65"/>
      <c r="F93" s="65"/>
      <c r="G93" s="363">
        <f>SUM(Private.Equity.Detail11169[[#This Row],[ราคาประเมิน - ลงทุนโดยตรง 
(4)]:[ราคาประเมิน - ลงทุนผ่านหน่วยลงทุน
(5)]])</f>
        <v>0</v>
      </c>
      <c r="H93" s="65"/>
      <c r="I93" s="419"/>
      <c r="J93" s="419"/>
      <c r="K93" s="65"/>
      <c r="L93" s="418"/>
      <c r="M93" s="65"/>
      <c r="N93" s="65"/>
      <c r="O93" s="420"/>
      <c r="P93" s="421"/>
      <c r="Q93" s="421"/>
    </row>
    <row r="94" spans="1:17" s="256" customFormat="1" hidden="1" x14ac:dyDescent="0.3">
      <c r="A94" s="416"/>
      <c r="B94" s="417"/>
      <c r="C94" s="418"/>
      <c r="D94" s="65"/>
      <c r="E94" s="65"/>
      <c r="F94" s="65"/>
      <c r="G94" s="363">
        <f>SUM(Private.Equity.Detail11169[[#This Row],[ราคาประเมิน - ลงทุนโดยตรง 
(4)]:[ราคาประเมิน - ลงทุนผ่านหน่วยลงทุน
(5)]])</f>
        <v>0</v>
      </c>
      <c r="H94" s="65"/>
      <c r="I94" s="419"/>
      <c r="J94" s="419"/>
      <c r="K94" s="65"/>
      <c r="L94" s="418"/>
      <c r="M94" s="65"/>
      <c r="N94" s="65"/>
      <c r="O94" s="420"/>
      <c r="P94" s="421"/>
      <c r="Q94" s="421"/>
    </row>
    <row r="95" spans="1:17" s="256" customFormat="1" hidden="1" x14ac:dyDescent="0.3">
      <c r="A95" s="416"/>
      <c r="B95" s="417"/>
      <c r="C95" s="418"/>
      <c r="D95" s="65"/>
      <c r="E95" s="65"/>
      <c r="F95" s="65"/>
      <c r="G95" s="363">
        <f>SUM(Private.Equity.Detail11169[[#This Row],[ราคาประเมิน - ลงทุนโดยตรง 
(4)]:[ราคาประเมิน - ลงทุนผ่านหน่วยลงทุน
(5)]])</f>
        <v>0</v>
      </c>
      <c r="H95" s="65"/>
      <c r="I95" s="419"/>
      <c r="J95" s="419"/>
      <c r="K95" s="65"/>
      <c r="L95" s="418"/>
      <c r="M95" s="65"/>
      <c r="N95" s="65"/>
      <c r="O95" s="420"/>
      <c r="P95" s="421"/>
      <c r="Q95" s="421"/>
    </row>
    <row r="96" spans="1:17" s="256" customFormat="1" hidden="1" x14ac:dyDescent="0.3">
      <c r="A96" s="416"/>
      <c r="B96" s="417"/>
      <c r="C96" s="418"/>
      <c r="D96" s="65"/>
      <c r="E96" s="65"/>
      <c r="F96" s="65"/>
      <c r="G96" s="363">
        <f>SUM(Private.Equity.Detail11169[[#This Row],[ราคาประเมิน - ลงทุนโดยตรง 
(4)]:[ราคาประเมิน - ลงทุนผ่านหน่วยลงทุน
(5)]])</f>
        <v>0</v>
      </c>
      <c r="H96" s="65"/>
      <c r="I96" s="419"/>
      <c r="J96" s="419"/>
      <c r="K96" s="65"/>
      <c r="L96" s="418"/>
      <c r="M96" s="65"/>
      <c r="N96" s="65"/>
      <c r="O96" s="420"/>
      <c r="P96" s="421"/>
      <c r="Q96" s="421"/>
    </row>
    <row r="97" spans="1:17" s="256" customFormat="1" hidden="1" x14ac:dyDescent="0.3">
      <c r="A97" s="416"/>
      <c r="B97" s="417"/>
      <c r="C97" s="418"/>
      <c r="D97" s="65"/>
      <c r="E97" s="65"/>
      <c r="F97" s="65"/>
      <c r="G97" s="363">
        <f>SUM(Private.Equity.Detail11169[[#This Row],[ราคาประเมิน - ลงทุนโดยตรง 
(4)]:[ราคาประเมิน - ลงทุนผ่านหน่วยลงทุน
(5)]])</f>
        <v>0</v>
      </c>
      <c r="H97" s="65"/>
      <c r="I97" s="419"/>
      <c r="J97" s="419"/>
      <c r="K97" s="65"/>
      <c r="L97" s="418"/>
      <c r="M97" s="65"/>
      <c r="N97" s="65"/>
      <c r="O97" s="420"/>
      <c r="P97" s="421"/>
      <c r="Q97" s="421"/>
    </row>
    <row r="98" spans="1:17" s="256" customFormat="1" hidden="1" x14ac:dyDescent="0.3">
      <c r="A98" s="416"/>
      <c r="B98" s="417"/>
      <c r="C98" s="418"/>
      <c r="D98" s="65"/>
      <c r="E98" s="65"/>
      <c r="F98" s="65"/>
      <c r="G98" s="363">
        <f>SUM(Private.Equity.Detail11169[[#This Row],[ราคาประเมิน - ลงทุนโดยตรง 
(4)]:[ราคาประเมิน - ลงทุนผ่านหน่วยลงทุน
(5)]])</f>
        <v>0</v>
      </c>
      <c r="H98" s="65"/>
      <c r="I98" s="419"/>
      <c r="J98" s="419"/>
      <c r="K98" s="65"/>
      <c r="L98" s="418"/>
      <c r="M98" s="65"/>
      <c r="N98" s="65"/>
      <c r="O98" s="420"/>
      <c r="P98" s="421"/>
      <c r="Q98" s="421"/>
    </row>
    <row r="99" spans="1:17" s="256" customFormat="1" hidden="1" x14ac:dyDescent="0.3">
      <c r="A99" s="416"/>
      <c r="B99" s="417"/>
      <c r="C99" s="418"/>
      <c r="D99" s="65"/>
      <c r="E99" s="65"/>
      <c r="F99" s="65"/>
      <c r="G99" s="363">
        <f>SUM(Private.Equity.Detail11169[[#This Row],[ราคาประเมิน - ลงทุนโดยตรง 
(4)]:[ราคาประเมิน - ลงทุนผ่านหน่วยลงทุน
(5)]])</f>
        <v>0</v>
      </c>
      <c r="H99" s="65"/>
      <c r="I99" s="419"/>
      <c r="J99" s="419"/>
      <c r="K99" s="65"/>
      <c r="L99" s="418"/>
      <c r="M99" s="65"/>
      <c r="N99" s="65"/>
      <c r="O99" s="420"/>
      <c r="P99" s="421"/>
      <c r="Q99" s="421"/>
    </row>
    <row r="100" spans="1:17" s="256" customFormat="1" hidden="1" x14ac:dyDescent="0.3">
      <c r="A100" s="416"/>
      <c r="B100" s="417"/>
      <c r="C100" s="418"/>
      <c r="D100" s="65"/>
      <c r="E100" s="65"/>
      <c r="F100" s="65"/>
      <c r="G100" s="363">
        <f>SUM(Private.Equity.Detail11169[[#This Row],[ราคาประเมิน - ลงทุนโดยตรง 
(4)]:[ราคาประเมิน - ลงทุนผ่านหน่วยลงทุน
(5)]])</f>
        <v>0</v>
      </c>
      <c r="H100" s="65"/>
      <c r="I100" s="419"/>
      <c r="J100" s="419"/>
      <c r="K100" s="65"/>
      <c r="L100" s="418"/>
      <c r="M100" s="65"/>
      <c r="N100" s="65"/>
      <c r="O100" s="420"/>
      <c r="P100" s="421"/>
      <c r="Q100" s="421"/>
    </row>
    <row r="101" spans="1:17" s="256" customFormat="1" hidden="1" x14ac:dyDescent="0.3">
      <c r="A101" s="416"/>
      <c r="B101" s="417"/>
      <c r="C101" s="418"/>
      <c r="D101" s="65"/>
      <c r="E101" s="65"/>
      <c r="F101" s="65"/>
      <c r="G101" s="363">
        <f>SUM(Private.Equity.Detail11169[[#This Row],[ราคาประเมิน - ลงทุนโดยตรง 
(4)]:[ราคาประเมิน - ลงทุนผ่านหน่วยลงทุน
(5)]])</f>
        <v>0</v>
      </c>
      <c r="H101" s="65"/>
      <c r="I101" s="419"/>
      <c r="J101" s="419"/>
      <c r="K101" s="65"/>
      <c r="L101" s="418"/>
      <c r="M101" s="65"/>
      <c r="N101" s="65"/>
      <c r="O101" s="420"/>
      <c r="P101" s="421"/>
      <c r="Q101" s="421"/>
    </row>
    <row r="102" spans="1:17" s="256" customFormat="1" hidden="1" x14ac:dyDescent="0.3">
      <c r="A102" s="416"/>
      <c r="B102" s="417"/>
      <c r="C102" s="418"/>
      <c r="D102" s="65"/>
      <c r="E102" s="65"/>
      <c r="F102" s="65"/>
      <c r="G102" s="363">
        <f>SUM(Private.Equity.Detail11169[[#This Row],[ราคาประเมิน - ลงทุนโดยตรง 
(4)]:[ราคาประเมิน - ลงทุนผ่านหน่วยลงทุน
(5)]])</f>
        <v>0</v>
      </c>
      <c r="H102" s="65"/>
      <c r="I102" s="419"/>
      <c r="J102" s="419"/>
      <c r="K102" s="65"/>
      <c r="L102" s="418"/>
      <c r="M102" s="65"/>
      <c r="N102" s="65"/>
      <c r="O102" s="420"/>
      <c r="P102" s="421"/>
      <c r="Q102" s="421"/>
    </row>
    <row r="103" spans="1:17" s="256" customFormat="1" hidden="1" x14ac:dyDescent="0.3">
      <c r="A103" s="416"/>
      <c r="B103" s="417"/>
      <c r="C103" s="418"/>
      <c r="D103" s="65"/>
      <c r="E103" s="65"/>
      <c r="F103" s="65"/>
      <c r="G103" s="363">
        <f>SUM(Private.Equity.Detail11169[[#This Row],[ราคาประเมิน - ลงทุนโดยตรง 
(4)]:[ราคาประเมิน - ลงทุนผ่านหน่วยลงทุน
(5)]])</f>
        <v>0</v>
      </c>
      <c r="H103" s="65"/>
      <c r="I103" s="419"/>
      <c r="J103" s="419"/>
      <c r="K103" s="65"/>
      <c r="L103" s="418"/>
      <c r="M103" s="65"/>
      <c r="N103" s="65"/>
      <c r="O103" s="420"/>
      <c r="P103" s="421"/>
      <c r="Q103" s="421"/>
    </row>
    <row r="104" spans="1:17" s="256" customFormat="1" hidden="1" x14ac:dyDescent="0.3">
      <c r="A104" s="416"/>
      <c r="B104" s="417"/>
      <c r="C104" s="418"/>
      <c r="D104" s="65"/>
      <c r="E104" s="65"/>
      <c r="F104" s="65"/>
      <c r="G104" s="363">
        <f>SUM(Private.Equity.Detail11169[[#This Row],[ราคาประเมิน - ลงทุนโดยตรง 
(4)]:[ราคาประเมิน - ลงทุนผ่านหน่วยลงทุน
(5)]])</f>
        <v>0</v>
      </c>
      <c r="H104" s="65"/>
      <c r="I104" s="419"/>
      <c r="J104" s="419"/>
      <c r="K104" s="65"/>
      <c r="L104" s="418"/>
      <c r="M104" s="65"/>
      <c r="N104" s="65"/>
      <c r="O104" s="420"/>
      <c r="P104" s="421"/>
      <c r="Q104" s="421"/>
    </row>
    <row r="105" spans="1:17" s="256" customFormat="1" hidden="1" x14ac:dyDescent="0.3">
      <c r="A105" s="416"/>
      <c r="B105" s="417"/>
      <c r="C105" s="418"/>
      <c r="D105" s="65"/>
      <c r="E105" s="65"/>
      <c r="F105" s="65"/>
      <c r="G105" s="363">
        <f>SUM(Private.Equity.Detail11169[[#This Row],[ราคาประเมิน - ลงทุนโดยตรง 
(4)]:[ราคาประเมิน - ลงทุนผ่านหน่วยลงทุน
(5)]])</f>
        <v>0</v>
      </c>
      <c r="H105" s="65"/>
      <c r="I105" s="419"/>
      <c r="J105" s="419"/>
      <c r="K105" s="65"/>
      <c r="L105" s="418"/>
      <c r="M105" s="65"/>
      <c r="N105" s="65"/>
      <c r="O105" s="420"/>
      <c r="P105" s="421"/>
      <c r="Q105" s="421"/>
    </row>
    <row r="106" spans="1:17" s="256" customFormat="1" hidden="1" x14ac:dyDescent="0.3">
      <c r="A106" s="416"/>
      <c r="B106" s="417"/>
      <c r="C106" s="418"/>
      <c r="D106" s="65"/>
      <c r="E106" s="65"/>
      <c r="F106" s="65"/>
      <c r="G106" s="363">
        <f>SUM(Private.Equity.Detail11169[[#This Row],[ราคาประเมิน - ลงทุนโดยตรง 
(4)]:[ราคาประเมิน - ลงทุนผ่านหน่วยลงทุน
(5)]])</f>
        <v>0</v>
      </c>
      <c r="H106" s="65"/>
      <c r="I106" s="419"/>
      <c r="J106" s="419"/>
      <c r="K106" s="65"/>
      <c r="L106" s="418"/>
      <c r="M106" s="65"/>
      <c r="N106" s="65"/>
      <c r="O106" s="420"/>
      <c r="P106" s="421"/>
      <c r="Q106" s="421"/>
    </row>
    <row r="107" spans="1:17" s="256" customFormat="1" hidden="1" x14ac:dyDescent="0.3">
      <c r="A107" s="416"/>
      <c r="B107" s="417"/>
      <c r="C107" s="418"/>
      <c r="D107" s="65"/>
      <c r="E107" s="65"/>
      <c r="F107" s="65"/>
      <c r="G107" s="363">
        <f>SUM(Private.Equity.Detail11169[[#This Row],[ราคาประเมิน - ลงทุนโดยตรง 
(4)]:[ราคาประเมิน - ลงทุนผ่านหน่วยลงทุน
(5)]])</f>
        <v>0</v>
      </c>
      <c r="H107" s="65"/>
      <c r="I107" s="419"/>
      <c r="J107" s="419"/>
      <c r="K107" s="65"/>
      <c r="L107" s="418"/>
      <c r="M107" s="65"/>
      <c r="N107" s="65"/>
      <c r="O107" s="420"/>
      <c r="P107" s="421"/>
      <c r="Q107" s="421"/>
    </row>
    <row r="108" spans="1:17" s="256" customFormat="1" hidden="1" x14ac:dyDescent="0.3">
      <c r="A108" s="416"/>
      <c r="B108" s="417"/>
      <c r="C108" s="418"/>
      <c r="D108" s="65"/>
      <c r="E108" s="65"/>
      <c r="F108" s="65"/>
      <c r="G108" s="363">
        <f>SUM(Private.Equity.Detail11169[[#This Row],[ราคาประเมิน - ลงทุนโดยตรง 
(4)]:[ราคาประเมิน - ลงทุนผ่านหน่วยลงทุน
(5)]])</f>
        <v>0</v>
      </c>
      <c r="H108" s="65"/>
      <c r="I108" s="419"/>
      <c r="J108" s="419"/>
      <c r="K108" s="65"/>
      <c r="L108" s="418"/>
      <c r="M108" s="65"/>
      <c r="N108" s="65"/>
      <c r="O108" s="420"/>
      <c r="P108" s="421"/>
      <c r="Q108" s="421"/>
    </row>
    <row r="109" spans="1:17" s="256" customFormat="1" hidden="1" x14ac:dyDescent="0.3">
      <c r="A109" s="416"/>
      <c r="B109" s="417"/>
      <c r="C109" s="418"/>
      <c r="D109" s="65"/>
      <c r="E109" s="65"/>
      <c r="F109" s="65"/>
      <c r="G109" s="363">
        <f>SUM(Private.Equity.Detail11169[[#This Row],[ราคาประเมิน - ลงทุนโดยตรง 
(4)]:[ราคาประเมิน - ลงทุนผ่านหน่วยลงทุน
(5)]])</f>
        <v>0</v>
      </c>
      <c r="H109" s="65"/>
      <c r="I109" s="419"/>
      <c r="J109" s="419"/>
      <c r="K109" s="65"/>
      <c r="L109" s="418"/>
      <c r="M109" s="65"/>
      <c r="N109" s="65"/>
      <c r="O109" s="420"/>
      <c r="P109" s="421"/>
      <c r="Q109" s="421"/>
    </row>
    <row r="110" spans="1:17" s="256" customFormat="1" hidden="1" x14ac:dyDescent="0.3">
      <c r="A110" s="416"/>
      <c r="B110" s="417"/>
      <c r="C110" s="418"/>
      <c r="D110" s="65"/>
      <c r="E110" s="65"/>
      <c r="F110" s="65"/>
      <c r="G110" s="363">
        <f>SUM(Private.Equity.Detail11169[[#This Row],[ราคาประเมิน - ลงทุนโดยตรง 
(4)]:[ราคาประเมิน - ลงทุนผ่านหน่วยลงทุน
(5)]])</f>
        <v>0</v>
      </c>
      <c r="H110" s="65"/>
      <c r="I110" s="419"/>
      <c r="J110" s="419"/>
      <c r="K110" s="65"/>
      <c r="L110" s="418"/>
      <c r="M110" s="65"/>
      <c r="N110" s="65"/>
      <c r="O110" s="420"/>
      <c r="P110" s="421"/>
      <c r="Q110" s="421"/>
    </row>
    <row r="111" spans="1:17" s="256" customFormat="1" hidden="1" x14ac:dyDescent="0.3">
      <c r="A111" s="416"/>
      <c r="B111" s="417"/>
      <c r="C111" s="418"/>
      <c r="D111" s="65"/>
      <c r="E111" s="65"/>
      <c r="F111" s="65"/>
      <c r="G111" s="363">
        <f>SUM(Private.Equity.Detail11169[[#This Row],[ราคาประเมิน - ลงทุนโดยตรง 
(4)]:[ราคาประเมิน - ลงทุนผ่านหน่วยลงทุน
(5)]])</f>
        <v>0</v>
      </c>
      <c r="H111" s="65"/>
      <c r="I111" s="419"/>
      <c r="J111" s="419"/>
      <c r="K111" s="65"/>
      <c r="L111" s="418"/>
      <c r="M111" s="65"/>
      <c r="N111" s="65"/>
      <c r="O111" s="420"/>
      <c r="P111" s="421"/>
      <c r="Q111" s="421"/>
    </row>
    <row r="112" spans="1:17" s="256" customFormat="1" hidden="1" x14ac:dyDescent="0.3">
      <c r="A112" s="416"/>
      <c r="B112" s="417"/>
      <c r="C112" s="418"/>
      <c r="D112" s="65"/>
      <c r="E112" s="65"/>
      <c r="F112" s="65"/>
      <c r="G112" s="363">
        <f>SUM(Private.Equity.Detail11169[[#This Row],[ราคาประเมิน - ลงทุนโดยตรง 
(4)]:[ราคาประเมิน - ลงทุนผ่านหน่วยลงทุน
(5)]])</f>
        <v>0</v>
      </c>
      <c r="H112" s="65"/>
      <c r="I112" s="419"/>
      <c r="J112" s="419"/>
      <c r="K112" s="65"/>
      <c r="L112" s="418"/>
      <c r="M112" s="65"/>
      <c r="N112" s="65"/>
      <c r="O112" s="420"/>
      <c r="P112" s="421"/>
      <c r="Q112" s="421"/>
    </row>
    <row r="113" spans="1:17" s="256" customFormat="1" hidden="1" x14ac:dyDescent="0.3">
      <c r="A113" s="416"/>
      <c r="B113" s="417"/>
      <c r="C113" s="418"/>
      <c r="D113" s="65"/>
      <c r="E113" s="65"/>
      <c r="F113" s="65"/>
      <c r="G113" s="363">
        <f>SUM(Private.Equity.Detail11169[[#This Row],[ราคาประเมิน - ลงทุนโดยตรง 
(4)]:[ราคาประเมิน - ลงทุนผ่านหน่วยลงทุน
(5)]])</f>
        <v>0</v>
      </c>
      <c r="H113" s="65"/>
      <c r="I113" s="419"/>
      <c r="J113" s="419"/>
      <c r="K113" s="65"/>
      <c r="L113" s="418"/>
      <c r="M113" s="65"/>
      <c r="N113" s="65"/>
      <c r="O113" s="420"/>
      <c r="P113" s="421"/>
      <c r="Q113" s="421"/>
    </row>
    <row r="114" spans="1:17" s="256" customFormat="1" hidden="1" x14ac:dyDescent="0.3">
      <c r="A114" s="416"/>
      <c r="B114" s="417"/>
      <c r="C114" s="418"/>
      <c r="D114" s="65"/>
      <c r="E114" s="65"/>
      <c r="F114" s="65"/>
      <c r="G114" s="363">
        <f>SUM(Private.Equity.Detail11169[[#This Row],[ราคาประเมิน - ลงทุนโดยตรง 
(4)]:[ราคาประเมิน - ลงทุนผ่านหน่วยลงทุน
(5)]])</f>
        <v>0</v>
      </c>
      <c r="H114" s="65"/>
      <c r="I114" s="419"/>
      <c r="J114" s="419"/>
      <c r="K114" s="65"/>
      <c r="L114" s="418"/>
      <c r="M114" s="65"/>
      <c r="N114" s="65"/>
      <c r="O114" s="420"/>
      <c r="P114" s="421"/>
      <c r="Q114" s="421"/>
    </row>
    <row r="115" spans="1:17" s="256" customFormat="1" hidden="1" x14ac:dyDescent="0.3">
      <c r="A115" s="416"/>
      <c r="B115" s="417"/>
      <c r="C115" s="418"/>
      <c r="D115" s="65"/>
      <c r="E115" s="65"/>
      <c r="F115" s="65"/>
      <c r="G115" s="363">
        <f>SUM(Private.Equity.Detail11169[[#This Row],[ราคาประเมิน - ลงทุนโดยตรง 
(4)]:[ราคาประเมิน - ลงทุนผ่านหน่วยลงทุน
(5)]])</f>
        <v>0</v>
      </c>
      <c r="H115" s="65"/>
      <c r="I115" s="419"/>
      <c r="J115" s="419"/>
      <c r="K115" s="65"/>
      <c r="L115" s="418"/>
      <c r="M115" s="65"/>
      <c r="N115" s="65"/>
      <c r="O115" s="420"/>
      <c r="P115" s="421"/>
      <c r="Q115" s="421"/>
    </row>
    <row r="116" spans="1:17" s="256" customFormat="1" hidden="1" x14ac:dyDescent="0.3">
      <c r="A116" s="416"/>
      <c r="B116" s="417"/>
      <c r="C116" s="418"/>
      <c r="D116" s="65"/>
      <c r="E116" s="65"/>
      <c r="F116" s="65"/>
      <c r="G116" s="363">
        <f>SUM(Private.Equity.Detail11169[[#This Row],[ราคาประเมิน - ลงทุนโดยตรง 
(4)]:[ราคาประเมิน - ลงทุนผ่านหน่วยลงทุน
(5)]])</f>
        <v>0</v>
      </c>
      <c r="H116" s="65"/>
      <c r="I116" s="419"/>
      <c r="J116" s="419"/>
      <c r="K116" s="65"/>
      <c r="L116" s="418"/>
      <c r="M116" s="65"/>
      <c r="N116" s="65"/>
      <c r="O116" s="420"/>
      <c r="P116" s="421"/>
      <c r="Q116" s="421"/>
    </row>
    <row r="117" spans="1:17" s="256" customFormat="1" hidden="1" x14ac:dyDescent="0.3">
      <c r="A117" s="416"/>
      <c r="B117" s="417"/>
      <c r="C117" s="418"/>
      <c r="D117" s="65"/>
      <c r="E117" s="65"/>
      <c r="F117" s="65"/>
      <c r="G117" s="363">
        <f>SUM(Private.Equity.Detail11169[[#This Row],[ราคาประเมิน - ลงทุนโดยตรง 
(4)]:[ราคาประเมิน - ลงทุนผ่านหน่วยลงทุน
(5)]])</f>
        <v>0</v>
      </c>
      <c r="H117" s="65"/>
      <c r="I117" s="419"/>
      <c r="J117" s="419"/>
      <c r="K117" s="65"/>
      <c r="L117" s="418"/>
      <c r="M117" s="65"/>
      <c r="N117" s="65"/>
      <c r="O117" s="420"/>
      <c r="P117" s="421"/>
      <c r="Q117" s="421"/>
    </row>
    <row r="118" spans="1:17" s="256" customFormat="1" hidden="1" x14ac:dyDescent="0.3">
      <c r="A118" s="416"/>
      <c r="B118" s="417"/>
      <c r="C118" s="418"/>
      <c r="D118" s="65"/>
      <c r="E118" s="65"/>
      <c r="F118" s="65"/>
      <c r="G118" s="363">
        <f>SUM(Private.Equity.Detail11169[[#This Row],[ราคาประเมิน - ลงทุนโดยตรง 
(4)]:[ราคาประเมิน - ลงทุนผ่านหน่วยลงทุน
(5)]])</f>
        <v>0</v>
      </c>
      <c r="H118" s="65"/>
      <c r="I118" s="419"/>
      <c r="J118" s="419"/>
      <c r="K118" s="65"/>
      <c r="L118" s="418"/>
      <c r="M118" s="65"/>
      <c r="N118" s="65"/>
      <c r="O118" s="420"/>
      <c r="P118" s="421"/>
      <c r="Q118" s="421"/>
    </row>
    <row r="119" spans="1:17" s="256" customFormat="1" hidden="1" x14ac:dyDescent="0.3">
      <c r="A119" s="416"/>
      <c r="B119" s="417"/>
      <c r="C119" s="418"/>
      <c r="D119" s="65"/>
      <c r="E119" s="65"/>
      <c r="F119" s="65"/>
      <c r="G119" s="363">
        <f>SUM(Private.Equity.Detail11169[[#This Row],[ราคาประเมิน - ลงทุนโดยตรง 
(4)]:[ราคาประเมิน - ลงทุนผ่านหน่วยลงทุน
(5)]])</f>
        <v>0</v>
      </c>
      <c r="H119" s="65"/>
      <c r="I119" s="419"/>
      <c r="J119" s="419"/>
      <c r="K119" s="65"/>
      <c r="L119" s="418"/>
      <c r="M119" s="65"/>
      <c r="N119" s="65"/>
      <c r="O119" s="420"/>
      <c r="P119" s="421"/>
      <c r="Q119" s="421"/>
    </row>
    <row r="120" spans="1:17" s="256" customFormat="1" hidden="1" x14ac:dyDescent="0.3">
      <c r="A120" s="416"/>
      <c r="B120" s="417"/>
      <c r="C120" s="418"/>
      <c r="D120" s="65"/>
      <c r="E120" s="65"/>
      <c r="F120" s="65"/>
      <c r="G120" s="363">
        <f>SUM(Private.Equity.Detail11169[[#This Row],[ราคาประเมิน - ลงทุนโดยตรง 
(4)]:[ราคาประเมิน - ลงทุนผ่านหน่วยลงทุน
(5)]])</f>
        <v>0</v>
      </c>
      <c r="H120" s="65"/>
      <c r="I120" s="419"/>
      <c r="J120" s="419"/>
      <c r="K120" s="65"/>
      <c r="L120" s="418"/>
      <c r="M120" s="65"/>
      <c r="N120" s="65"/>
      <c r="O120" s="420"/>
      <c r="P120" s="421"/>
      <c r="Q120" s="421"/>
    </row>
    <row r="121" spans="1:17" s="256" customFormat="1" hidden="1" x14ac:dyDescent="0.3">
      <c r="A121" s="416"/>
      <c r="B121" s="417"/>
      <c r="C121" s="418"/>
      <c r="D121" s="65"/>
      <c r="E121" s="65"/>
      <c r="F121" s="65"/>
      <c r="G121" s="363">
        <f>SUM(Private.Equity.Detail11169[[#This Row],[ราคาประเมิน - ลงทุนโดยตรง 
(4)]:[ราคาประเมิน - ลงทุนผ่านหน่วยลงทุน
(5)]])</f>
        <v>0</v>
      </c>
      <c r="H121" s="65"/>
      <c r="I121" s="419"/>
      <c r="J121" s="419"/>
      <c r="K121" s="65"/>
      <c r="L121" s="418"/>
      <c r="M121" s="65"/>
      <c r="N121" s="65"/>
      <c r="O121" s="420"/>
      <c r="P121" s="421"/>
      <c r="Q121" s="421"/>
    </row>
    <row r="122" spans="1:17" s="256" customFormat="1" hidden="1" x14ac:dyDescent="0.3">
      <c r="A122" s="416"/>
      <c r="B122" s="417"/>
      <c r="C122" s="418"/>
      <c r="D122" s="65"/>
      <c r="E122" s="65"/>
      <c r="F122" s="65"/>
      <c r="G122" s="363">
        <f>SUM(Private.Equity.Detail11169[[#This Row],[ราคาประเมิน - ลงทุนโดยตรง 
(4)]:[ราคาประเมิน - ลงทุนผ่านหน่วยลงทุน
(5)]])</f>
        <v>0</v>
      </c>
      <c r="H122" s="65"/>
      <c r="I122" s="419"/>
      <c r="J122" s="419"/>
      <c r="K122" s="65"/>
      <c r="L122" s="418"/>
      <c r="M122" s="65"/>
      <c r="N122" s="65"/>
      <c r="O122" s="420"/>
      <c r="P122" s="421"/>
      <c r="Q122" s="421"/>
    </row>
    <row r="123" spans="1:17" s="256" customFormat="1" hidden="1" x14ac:dyDescent="0.3">
      <c r="A123" s="416"/>
      <c r="B123" s="417"/>
      <c r="C123" s="418"/>
      <c r="D123" s="65"/>
      <c r="E123" s="65"/>
      <c r="F123" s="65"/>
      <c r="G123" s="363">
        <f>SUM(Private.Equity.Detail11169[[#This Row],[ราคาประเมิน - ลงทุนโดยตรง 
(4)]:[ราคาประเมิน - ลงทุนผ่านหน่วยลงทุน
(5)]])</f>
        <v>0</v>
      </c>
      <c r="H123" s="65"/>
      <c r="I123" s="419"/>
      <c r="J123" s="419"/>
      <c r="K123" s="65"/>
      <c r="L123" s="418"/>
      <c r="M123" s="65"/>
      <c r="N123" s="65"/>
      <c r="O123" s="420"/>
      <c r="P123" s="421"/>
      <c r="Q123" s="421"/>
    </row>
    <row r="124" spans="1:17" s="256" customFormat="1" hidden="1" x14ac:dyDescent="0.3">
      <c r="A124" s="416"/>
      <c r="B124" s="417"/>
      <c r="C124" s="418"/>
      <c r="D124" s="65"/>
      <c r="E124" s="65"/>
      <c r="F124" s="65"/>
      <c r="G124" s="363">
        <f>SUM(Private.Equity.Detail11169[[#This Row],[ราคาประเมิน - ลงทุนโดยตรง 
(4)]:[ราคาประเมิน - ลงทุนผ่านหน่วยลงทุน
(5)]])</f>
        <v>0</v>
      </c>
      <c r="H124" s="65"/>
      <c r="I124" s="419"/>
      <c r="J124" s="419"/>
      <c r="K124" s="65"/>
      <c r="L124" s="418"/>
      <c r="M124" s="65"/>
      <c r="N124" s="65"/>
      <c r="O124" s="420"/>
      <c r="P124" s="421"/>
      <c r="Q124" s="421"/>
    </row>
    <row r="125" spans="1:17" s="256" customFormat="1" hidden="1" x14ac:dyDescent="0.3">
      <c r="A125" s="416"/>
      <c r="B125" s="417"/>
      <c r="C125" s="418"/>
      <c r="D125" s="65"/>
      <c r="E125" s="65"/>
      <c r="F125" s="65"/>
      <c r="G125" s="363">
        <f>SUM(Private.Equity.Detail11169[[#This Row],[ราคาประเมิน - ลงทุนโดยตรง 
(4)]:[ราคาประเมิน - ลงทุนผ่านหน่วยลงทุน
(5)]])</f>
        <v>0</v>
      </c>
      <c r="H125" s="65"/>
      <c r="I125" s="419"/>
      <c r="J125" s="419"/>
      <c r="K125" s="65"/>
      <c r="L125" s="418"/>
      <c r="M125" s="65"/>
      <c r="N125" s="65"/>
      <c r="O125" s="420"/>
      <c r="P125" s="421"/>
      <c r="Q125" s="421"/>
    </row>
    <row r="126" spans="1:17" s="256" customFormat="1" hidden="1" x14ac:dyDescent="0.3">
      <c r="A126" s="416"/>
      <c r="B126" s="417"/>
      <c r="C126" s="418"/>
      <c r="D126" s="65"/>
      <c r="E126" s="65"/>
      <c r="F126" s="65"/>
      <c r="G126" s="363">
        <f>SUM(Private.Equity.Detail11169[[#This Row],[ราคาประเมิน - ลงทุนโดยตรง 
(4)]:[ราคาประเมิน - ลงทุนผ่านหน่วยลงทุน
(5)]])</f>
        <v>0</v>
      </c>
      <c r="H126" s="65"/>
      <c r="I126" s="419"/>
      <c r="J126" s="419"/>
      <c r="K126" s="65"/>
      <c r="L126" s="418"/>
      <c r="M126" s="65"/>
      <c r="N126" s="65"/>
      <c r="O126" s="420"/>
      <c r="P126" s="421"/>
      <c r="Q126" s="421"/>
    </row>
    <row r="127" spans="1:17" s="256" customFormat="1" hidden="1" x14ac:dyDescent="0.3">
      <c r="A127" s="416"/>
      <c r="B127" s="417"/>
      <c r="C127" s="418"/>
      <c r="D127" s="65"/>
      <c r="E127" s="65"/>
      <c r="F127" s="65"/>
      <c r="G127" s="363">
        <f>SUM(Private.Equity.Detail11169[[#This Row],[ราคาประเมิน - ลงทุนโดยตรง 
(4)]:[ราคาประเมิน - ลงทุนผ่านหน่วยลงทุน
(5)]])</f>
        <v>0</v>
      </c>
      <c r="H127" s="65"/>
      <c r="I127" s="419"/>
      <c r="J127" s="419"/>
      <c r="K127" s="65"/>
      <c r="L127" s="418"/>
      <c r="M127" s="65"/>
      <c r="N127" s="65"/>
      <c r="O127" s="420"/>
      <c r="P127" s="421"/>
      <c r="Q127" s="421"/>
    </row>
    <row r="128" spans="1:17" s="256" customFormat="1" hidden="1" x14ac:dyDescent="0.3">
      <c r="A128" s="416"/>
      <c r="B128" s="417"/>
      <c r="C128" s="418"/>
      <c r="D128" s="65"/>
      <c r="E128" s="65"/>
      <c r="F128" s="65"/>
      <c r="G128" s="363">
        <f>SUM(Private.Equity.Detail11169[[#This Row],[ราคาประเมิน - ลงทุนโดยตรง 
(4)]:[ราคาประเมิน - ลงทุนผ่านหน่วยลงทุน
(5)]])</f>
        <v>0</v>
      </c>
      <c r="H128" s="65"/>
      <c r="I128" s="419"/>
      <c r="J128" s="419"/>
      <c r="K128" s="65"/>
      <c r="L128" s="418"/>
      <c r="M128" s="65"/>
      <c r="N128" s="65"/>
      <c r="O128" s="420"/>
      <c r="P128" s="421"/>
      <c r="Q128" s="421"/>
    </row>
    <row r="129" spans="1:17" s="256" customFormat="1" hidden="1" x14ac:dyDescent="0.3">
      <c r="A129" s="416"/>
      <c r="B129" s="417"/>
      <c r="C129" s="418"/>
      <c r="D129" s="65"/>
      <c r="E129" s="65"/>
      <c r="F129" s="65"/>
      <c r="G129" s="363">
        <f>SUM(Private.Equity.Detail11169[[#This Row],[ราคาประเมิน - ลงทุนโดยตรง 
(4)]:[ราคาประเมิน - ลงทุนผ่านหน่วยลงทุน
(5)]])</f>
        <v>0</v>
      </c>
      <c r="H129" s="65"/>
      <c r="I129" s="419"/>
      <c r="J129" s="419"/>
      <c r="K129" s="65"/>
      <c r="L129" s="418"/>
      <c r="M129" s="65"/>
      <c r="N129" s="65"/>
      <c r="O129" s="420"/>
      <c r="P129" s="421"/>
      <c r="Q129" s="421"/>
    </row>
    <row r="130" spans="1:17" s="256" customFormat="1" hidden="1" x14ac:dyDescent="0.3">
      <c r="A130" s="416"/>
      <c r="B130" s="417"/>
      <c r="C130" s="418"/>
      <c r="D130" s="65"/>
      <c r="E130" s="65"/>
      <c r="F130" s="65"/>
      <c r="G130" s="363">
        <f>SUM(Private.Equity.Detail11169[[#This Row],[ราคาประเมิน - ลงทุนโดยตรง 
(4)]:[ราคาประเมิน - ลงทุนผ่านหน่วยลงทุน
(5)]])</f>
        <v>0</v>
      </c>
      <c r="H130" s="65"/>
      <c r="I130" s="419"/>
      <c r="J130" s="419"/>
      <c r="K130" s="65"/>
      <c r="L130" s="418"/>
      <c r="M130" s="65"/>
      <c r="N130" s="65"/>
      <c r="O130" s="420"/>
      <c r="P130" s="421"/>
      <c r="Q130" s="421"/>
    </row>
    <row r="131" spans="1:17" s="256" customFormat="1" hidden="1" x14ac:dyDescent="0.3">
      <c r="A131" s="416"/>
      <c r="B131" s="417"/>
      <c r="C131" s="418"/>
      <c r="D131" s="65"/>
      <c r="E131" s="65"/>
      <c r="F131" s="65"/>
      <c r="G131" s="363">
        <f>SUM(Private.Equity.Detail11169[[#This Row],[ราคาประเมิน - ลงทุนโดยตรง 
(4)]:[ราคาประเมิน - ลงทุนผ่านหน่วยลงทุน
(5)]])</f>
        <v>0</v>
      </c>
      <c r="H131" s="65"/>
      <c r="I131" s="419"/>
      <c r="J131" s="419"/>
      <c r="K131" s="65"/>
      <c r="L131" s="418"/>
      <c r="M131" s="65"/>
      <c r="N131" s="65"/>
      <c r="O131" s="420"/>
      <c r="P131" s="421"/>
      <c r="Q131" s="421"/>
    </row>
    <row r="132" spans="1:17" s="256" customFormat="1" hidden="1" x14ac:dyDescent="0.3">
      <c r="A132" s="416"/>
      <c r="B132" s="417"/>
      <c r="C132" s="418"/>
      <c r="D132" s="65"/>
      <c r="E132" s="65"/>
      <c r="F132" s="65"/>
      <c r="G132" s="363">
        <f>SUM(Private.Equity.Detail11169[[#This Row],[ราคาประเมิน - ลงทุนโดยตรง 
(4)]:[ราคาประเมิน - ลงทุนผ่านหน่วยลงทุน
(5)]])</f>
        <v>0</v>
      </c>
      <c r="H132" s="65"/>
      <c r="I132" s="419"/>
      <c r="J132" s="419"/>
      <c r="K132" s="65"/>
      <c r="L132" s="418"/>
      <c r="M132" s="65"/>
      <c r="N132" s="65"/>
      <c r="O132" s="420"/>
      <c r="P132" s="421"/>
      <c r="Q132" s="421"/>
    </row>
    <row r="133" spans="1:17" s="256" customFormat="1" hidden="1" x14ac:dyDescent="0.3">
      <c r="A133" s="416"/>
      <c r="B133" s="417"/>
      <c r="C133" s="418"/>
      <c r="D133" s="65"/>
      <c r="E133" s="65"/>
      <c r="F133" s="65"/>
      <c r="G133" s="363">
        <f>SUM(Private.Equity.Detail11169[[#This Row],[ราคาประเมิน - ลงทุนโดยตรง 
(4)]:[ราคาประเมิน - ลงทุนผ่านหน่วยลงทุน
(5)]])</f>
        <v>0</v>
      </c>
      <c r="H133" s="65"/>
      <c r="I133" s="419"/>
      <c r="J133" s="419"/>
      <c r="K133" s="65"/>
      <c r="L133" s="418"/>
      <c r="M133" s="65"/>
      <c r="N133" s="65"/>
      <c r="O133" s="420"/>
      <c r="P133" s="421"/>
      <c r="Q133" s="421"/>
    </row>
    <row r="134" spans="1:17" s="256" customFormat="1" hidden="1" x14ac:dyDescent="0.3">
      <c r="A134" s="416"/>
      <c r="B134" s="417"/>
      <c r="C134" s="418"/>
      <c r="D134" s="65"/>
      <c r="E134" s="65"/>
      <c r="F134" s="65"/>
      <c r="G134" s="363">
        <f>SUM(Private.Equity.Detail11169[[#This Row],[ราคาประเมิน - ลงทุนโดยตรง 
(4)]:[ราคาประเมิน - ลงทุนผ่านหน่วยลงทุน
(5)]])</f>
        <v>0</v>
      </c>
      <c r="H134" s="65"/>
      <c r="I134" s="419"/>
      <c r="J134" s="419"/>
      <c r="K134" s="65"/>
      <c r="L134" s="418"/>
      <c r="M134" s="65"/>
      <c r="N134" s="65"/>
      <c r="O134" s="420"/>
      <c r="P134" s="421"/>
      <c r="Q134" s="421"/>
    </row>
    <row r="135" spans="1:17" s="256" customFormat="1" hidden="1" x14ac:dyDescent="0.3">
      <c r="A135" s="416"/>
      <c r="B135" s="417"/>
      <c r="C135" s="418"/>
      <c r="D135" s="65"/>
      <c r="E135" s="65"/>
      <c r="F135" s="65"/>
      <c r="G135" s="363">
        <f>SUM(Private.Equity.Detail11169[[#This Row],[ราคาประเมิน - ลงทุนโดยตรง 
(4)]:[ราคาประเมิน - ลงทุนผ่านหน่วยลงทุน
(5)]])</f>
        <v>0</v>
      </c>
      <c r="H135" s="65"/>
      <c r="I135" s="419"/>
      <c r="J135" s="419"/>
      <c r="K135" s="65"/>
      <c r="L135" s="418"/>
      <c r="M135" s="65"/>
      <c r="N135" s="65"/>
      <c r="O135" s="420"/>
      <c r="P135" s="421"/>
      <c r="Q135" s="421"/>
    </row>
    <row r="136" spans="1:17" s="256" customFormat="1" hidden="1" x14ac:dyDescent="0.3">
      <c r="A136" s="416"/>
      <c r="B136" s="417"/>
      <c r="C136" s="418"/>
      <c r="D136" s="65"/>
      <c r="E136" s="65"/>
      <c r="F136" s="65"/>
      <c r="G136" s="363">
        <f>SUM(Private.Equity.Detail11169[[#This Row],[ราคาประเมิน - ลงทุนโดยตรง 
(4)]:[ราคาประเมิน - ลงทุนผ่านหน่วยลงทุน
(5)]])</f>
        <v>0</v>
      </c>
      <c r="H136" s="65"/>
      <c r="I136" s="419"/>
      <c r="J136" s="419"/>
      <c r="K136" s="65"/>
      <c r="L136" s="418"/>
      <c r="M136" s="65"/>
      <c r="N136" s="65"/>
      <c r="O136" s="420"/>
      <c r="P136" s="421"/>
      <c r="Q136" s="421"/>
    </row>
    <row r="137" spans="1:17" s="256" customFormat="1" hidden="1" x14ac:dyDescent="0.3">
      <c r="A137" s="416"/>
      <c r="B137" s="417"/>
      <c r="C137" s="418"/>
      <c r="D137" s="65"/>
      <c r="E137" s="65"/>
      <c r="F137" s="65"/>
      <c r="G137" s="363">
        <f>SUM(Private.Equity.Detail11169[[#This Row],[ราคาประเมิน - ลงทุนโดยตรง 
(4)]:[ราคาประเมิน - ลงทุนผ่านหน่วยลงทุน
(5)]])</f>
        <v>0</v>
      </c>
      <c r="H137" s="65"/>
      <c r="I137" s="419"/>
      <c r="J137" s="419"/>
      <c r="K137" s="65"/>
      <c r="L137" s="418"/>
      <c r="M137" s="65"/>
      <c r="N137" s="65"/>
      <c r="O137" s="420"/>
      <c r="P137" s="421"/>
      <c r="Q137" s="421"/>
    </row>
    <row r="138" spans="1:17" s="256" customFormat="1" hidden="1" x14ac:dyDescent="0.3">
      <c r="A138" s="416"/>
      <c r="B138" s="417"/>
      <c r="C138" s="418"/>
      <c r="D138" s="65"/>
      <c r="E138" s="65"/>
      <c r="F138" s="65"/>
      <c r="G138" s="363">
        <f>SUM(Private.Equity.Detail11169[[#This Row],[ราคาประเมิน - ลงทุนโดยตรง 
(4)]:[ราคาประเมิน - ลงทุนผ่านหน่วยลงทุน
(5)]])</f>
        <v>0</v>
      </c>
      <c r="H138" s="65"/>
      <c r="I138" s="419"/>
      <c r="J138" s="419"/>
      <c r="K138" s="65"/>
      <c r="L138" s="418"/>
      <c r="M138" s="65"/>
      <c r="N138" s="65"/>
      <c r="O138" s="420"/>
      <c r="P138" s="421"/>
      <c r="Q138" s="421"/>
    </row>
    <row r="139" spans="1:17" s="256" customFormat="1" hidden="1" x14ac:dyDescent="0.3">
      <c r="A139" s="416"/>
      <c r="B139" s="417"/>
      <c r="C139" s="418"/>
      <c r="D139" s="65"/>
      <c r="E139" s="65"/>
      <c r="F139" s="65"/>
      <c r="G139" s="363">
        <f>SUM(Private.Equity.Detail11169[[#This Row],[ราคาประเมิน - ลงทุนโดยตรง 
(4)]:[ราคาประเมิน - ลงทุนผ่านหน่วยลงทุน
(5)]])</f>
        <v>0</v>
      </c>
      <c r="H139" s="65"/>
      <c r="I139" s="419"/>
      <c r="J139" s="419"/>
      <c r="K139" s="65"/>
      <c r="L139" s="418"/>
      <c r="M139" s="65"/>
      <c r="N139" s="65"/>
      <c r="O139" s="420"/>
      <c r="P139" s="421"/>
      <c r="Q139" s="421"/>
    </row>
    <row r="140" spans="1:17" s="256" customFormat="1" hidden="1" x14ac:dyDescent="0.3">
      <c r="A140" s="416"/>
      <c r="B140" s="417"/>
      <c r="C140" s="418"/>
      <c r="D140" s="65"/>
      <c r="E140" s="65"/>
      <c r="F140" s="65"/>
      <c r="G140" s="363">
        <f>SUM(Private.Equity.Detail11169[[#This Row],[ราคาประเมิน - ลงทุนโดยตรง 
(4)]:[ราคาประเมิน - ลงทุนผ่านหน่วยลงทุน
(5)]])</f>
        <v>0</v>
      </c>
      <c r="H140" s="65"/>
      <c r="I140" s="419"/>
      <c r="J140" s="419"/>
      <c r="K140" s="65"/>
      <c r="L140" s="418"/>
      <c r="M140" s="65"/>
      <c r="N140" s="65"/>
      <c r="O140" s="420"/>
      <c r="P140" s="421"/>
      <c r="Q140" s="421"/>
    </row>
    <row r="141" spans="1:17" s="256" customFormat="1" hidden="1" x14ac:dyDescent="0.3">
      <c r="A141" s="416"/>
      <c r="B141" s="417"/>
      <c r="C141" s="418"/>
      <c r="D141" s="65"/>
      <c r="E141" s="65"/>
      <c r="F141" s="65"/>
      <c r="G141" s="363">
        <f>SUM(Private.Equity.Detail11169[[#This Row],[ราคาประเมิน - ลงทุนโดยตรง 
(4)]:[ราคาประเมิน - ลงทุนผ่านหน่วยลงทุน
(5)]])</f>
        <v>0</v>
      </c>
      <c r="H141" s="65"/>
      <c r="I141" s="419"/>
      <c r="J141" s="419"/>
      <c r="K141" s="65"/>
      <c r="L141" s="418"/>
      <c r="M141" s="65"/>
      <c r="N141" s="65"/>
      <c r="O141" s="420"/>
      <c r="P141" s="421"/>
      <c r="Q141" s="421"/>
    </row>
    <row r="142" spans="1:17" s="256" customFormat="1" hidden="1" x14ac:dyDescent="0.3">
      <c r="A142" s="416"/>
      <c r="B142" s="417"/>
      <c r="C142" s="418"/>
      <c r="D142" s="65"/>
      <c r="E142" s="65"/>
      <c r="F142" s="65"/>
      <c r="G142" s="363">
        <f>SUM(Private.Equity.Detail11169[[#This Row],[ราคาประเมิน - ลงทุนโดยตรง 
(4)]:[ราคาประเมิน - ลงทุนผ่านหน่วยลงทุน
(5)]])</f>
        <v>0</v>
      </c>
      <c r="H142" s="65"/>
      <c r="I142" s="419"/>
      <c r="J142" s="419"/>
      <c r="K142" s="65"/>
      <c r="L142" s="418"/>
      <c r="M142" s="65"/>
      <c r="N142" s="65"/>
      <c r="O142" s="420"/>
      <c r="P142" s="421"/>
      <c r="Q142" s="421"/>
    </row>
    <row r="143" spans="1:17" s="256" customFormat="1" hidden="1" x14ac:dyDescent="0.3">
      <c r="A143" s="416"/>
      <c r="B143" s="417"/>
      <c r="C143" s="418"/>
      <c r="D143" s="65"/>
      <c r="E143" s="65"/>
      <c r="F143" s="65"/>
      <c r="G143" s="363">
        <f>SUM(Private.Equity.Detail11169[[#This Row],[ราคาประเมิน - ลงทุนโดยตรง 
(4)]:[ราคาประเมิน - ลงทุนผ่านหน่วยลงทุน
(5)]])</f>
        <v>0</v>
      </c>
      <c r="H143" s="65"/>
      <c r="I143" s="419"/>
      <c r="J143" s="419"/>
      <c r="K143" s="65"/>
      <c r="L143" s="418"/>
      <c r="M143" s="65"/>
      <c r="N143" s="65"/>
      <c r="O143" s="420"/>
      <c r="P143" s="421"/>
      <c r="Q143" s="421"/>
    </row>
    <row r="144" spans="1:17" s="256" customFormat="1" hidden="1" x14ac:dyDescent="0.3">
      <c r="A144" s="416"/>
      <c r="B144" s="417"/>
      <c r="C144" s="418"/>
      <c r="D144" s="65"/>
      <c r="E144" s="65"/>
      <c r="F144" s="65"/>
      <c r="G144" s="363">
        <f>SUM(Private.Equity.Detail11169[[#This Row],[ราคาประเมิน - ลงทุนโดยตรง 
(4)]:[ราคาประเมิน - ลงทุนผ่านหน่วยลงทุน
(5)]])</f>
        <v>0</v>
      </c>
      <c r="H144" s="65"/>
      <c r="I144" s="419"/>
      <c r="J144" s="419"/>
      <c r="K144" s="65"/>
      <c r="L144" s="418"/>
      <c r="M144" s="65"/>
      <c r="N144" s="65"/>
      <c r="O144" s="420"/>
      <c r="P144" s="421"/>
      <c r="Q144" s="421"/>
    </row>
    <row r="145" spans="1:17" s="256" customFormat="1" hidden="1" x14ac:dyDescent="0.3">
      <c r="A145" s="416"/>
      <c r="B145" s="417"/>
      <c r="C145" s="418"/>
      <c r="D145" s="65"/>
      <c r="E145" s="65"/>
      <c r="F145" s="65"/>
      <c r="G145" s="363">
        <f>SUM(Private.Equity.Detail11169[[#This Row],[ราคาประเมิน - ลงทุนโดยตรง 
(4)]:[ราคาประเมิน - ลงทุนผ่านหน่วยลงทุน
(5)]])</f>
        <v>0</v>
      </c>
      <c r="H145" s="65"/>
      <c r="I145" s="419"/>
      <c r="J145" s="419"/>
      <c r="K145" s="65"/>
      <c r="L145" s="418"/>
      <c r="M145" s="65"/>
      <c r="N145" s="65"/>
      <c r="O145" s="420"/>
      <c r="P145" s="421"/>
      <c r="Q145" s="421"/>
    </row>
    <row r="146" spans="1:17" s="256" customFormat="1" hidden="1" x14ac:dyDescent="0.3">
      <c r="A146" s="416"/>
      <c r="B146" s="417"/>
      <c r="C146" s="418"/>
      <c r="D146" s="65"/>
      <c r="E146" s="65"/>
      <c r="F146" s="65"/>
      <c r="G146" s="363">
        <f>SUM(Private.Equity.Detail11169[[#This Row],[ราคาประเมิน - ลงทุนโดยตรง 
(4)]:[ราคาประเมิน - ลงทุนผ่านหน่วยลงทุน
(5)]])</f>
        <v>0</v>
      </c>
      <c r="H146" s="65"/>
      <c r="I146" s="419"/>
      <c r="J146" s="419"/>
      <c r="K146" s="65"/>
      <c r="L146" s="418"/>
      <c r="M146" s="65"/>
      <c r="N146" s="65"/>
      <c r="O146" s="420"/>
      <c r="P146" s="421"/>
      <c r="Q146" s="421"/>
    </row>
    <row r="147" spans="1:17" s="256" customFormat="1" hidden="1" x14ac:dyDescent="0.3">
      <c r="A147" s="416"/>
      <c r="B147" s="417"/>
      <c r="C147" s="418"/>
      <c r="D147" s="65"/>
      <c r="E147" s="65"/>
      <c r="F147" s="65"/>
      <c r="G147" s="363">
        <f>SUM(Private.Equity.Detail11169[[#This Row],[ราคาประเมิน - ลงทุนโดยตรง 
(4)]:[ราคาประเมิน - ลงทุนผ่านหน่วยลงทุน
(5)]])</f>
        <v>0</v>
      </c>
      <c r="H147" s="65"/>
      <c r="I147" s="419"/>
      <c r="J147" s="419"/>
      <c r="K147" s="65"/>
      <c r="L147" s="418"/>
      <c r="M147" s="65"/>
      <c r="N147" s="65"/>
      <c r="O147" s="420"/>
      <c r="P147" s="421"/>
      <c r="Q147" s="421"/>
    </row>
    <row r="148" spans="1:17" s="256" customFormat="1" hidden="1" x14ac:dyDescent="0.3">
      <c r="A148" s="416"/>
      <c r="B148" s="417"/>
      <c r="C148" s="418"/>
      <c r="D148" s="65"/>
      <c r="E148" s="65"/>
      <c r="F148" s="65"/>
      <c r="G148" s="363">
        <f>SUM(Private.Equity.Detail11169[[#This Row],[ราคาประเมิน - ลงทุนโดยตรง 
(4)]:[ราคาประเมิน - ลงทุนผ่านหน่วยลงทุน
(5)]])</f>
        <v>0</v>
      </c>
      <c r="H148" s="65"/>
      <c r="I148" s="419"/>
      <c r="J148" s="419"/>
      <c r="K148" s="65"/>
      <c r="L148" s="418"/>
      <c r="M148" s="65"/>
      <c r="N148" s="65"/>
      <c r="O148" s="420"/>
      <c r="P148" s="421"/>
      <c r="Q148" s="421"/>
    </row>
    <row r="149" spans="1:17" s="256" customFormat="1" hidden="1" x14ac:dyDescent="0.3">
      <c r="A149" s="416"/>
      <c r="B149" s="417"/>
      <c r="C149" s="418"/>
      <c r="D149" s="65"/>
      <c r="E149" s="65"/>
      <c r="F149" s="65"/>
      <c r="G149" s="363">
        <f>SUM(Private.Equity.Detail11169[[#This Row],[ราคาประเมิน - ลงทุนโดยตรง 
(4)]:[ราคาประเมิน - ลงทุนผ่านหน่วยลงทุน
(5)]])</f>
        <v>0</v>
      </c>
      <c r="H149" s="65"/>
      <c r="I149" s="419"/>
      <c r="J149" s="419"/>
      <c r="K149" s="65"/>
      <c r="L149" s="418"/>
      <c r="M149" s="65"/>
      <c r="N149" s="65"/>
      <c r="O149" s="420"/>
      <c r="P149" s="421"/>
      <c r="Q149" s="421"/>
    </row>
    <row r="150" spans="1:17" s="256" customFormat="1" hidden="1" x14ac:dyDescent="0.3">
      <c r="A150" s="416"/>
      <c r="B150" s="417"/>
      <c r="C150" s="418"/>
      <c r="D150" s="65"/>
      <c r="E150" s="65"/>
      <c r="F150" s="65"/>
      <c r="G150" s="363">
        <f>SUM(Private.Equity.Detail11169[[#This Row],[ราคาประเมิน - ลงทุนโดยตรง 
(4)]:[ราคาประเมิน - ลงทุนผ่านหน่วยลงทุน
(5)]])</f>
        <v>0</v>
      </c>
      <c r="H150" s="65"/>
      <c r="I150" s="419"/>
      <c r="J150" s="419"/>
      <c r="K150" s="65"/>
      <c r="L150" s="418"/>
      <c r="M150" s="65"/>
      <c r="N150" s="65"/>
      <c r="O150" s="420"/>
      <c r="P150" s="421"/>
      <c r="Q150" s="421"/>
    </row>
    <row r="151" spans="1:17" s="256" customFormat="1" hidden="1" x14ac:dyDescent="0.3">
      <c r="A151" s="416"/>
      <c r="B151" s="417"/>
      <c r="C151" s="418"/>
      <c r="D151" s="65"/>
      <c r="E151" s="65"/>
      <c r="F151" s="65"/>
      <c r="G151" s="363">
        <f>SUM(Private.Equity.Detail11169[[#This Row],[ราคาประเมิน - ลงทุนโดยตรง 
(4)]:[ราคาประเมิน - ลงทุนผ่านหน่วยลงทุน
(5)]])</f>
        <v>0</v>
      </c>
      <c r="H151" s="65"/>
      <c r="I151" s="419"/>
      <c r="J151" s="419"/>
      <c r="K151" s="65"/>
      <c r="L151" s="418"/>
      <c r="M151" s="65"/>
      <c r="N151" s="65"/>
      <c r="O151" s="420"/>
      <c r="P151" s="421"/>
      <c r="Q151" s="421"/>
    </row>
    <row r="152" spans="1:17" s="256" customFormat="1" hidden="1" x14ac:dyDescent="0.3">
      <c r="A152" s="416"/>
      <c r="B152" s="417"/>
      <c r="C152" s="418"/>
      <c r="D152" s="65"/>
      <c r="E152" s="65"/>
      <c r="F152" s="65"/>
      <c r="G152" s="363">
        <f>SUM(Private.Equity.Detail11169[[#This Row],[ราคาประเมิน - ลงทุนโดยตรง 
(4)]:[ราคาประเมิน - ลงทุนผ่านหน่วยลงทุน
(5)]])</f>
        <v>0</v>
      </c>
      <c r="H152" s="65"/>
      <c r="I152" s="419"/>
      <c r="J152" s="419"/>
      <c r="K152" s="65"/>
      <c r="L152" s="418"/>
      <c r="M152" s="65"/>
      <c r="N152" s="65"/>
      <c r="O152" s="420"/>
      <c r="P152" s="421"/>
      <c r="Q152" s="421"/>
    </row>
    <row r="153" spans="1:17" s="256" customFormat="1" hidden="1" x14ac:dyDescent="0.3">
      <c r="A153" s="416"/>
      <c r="B153" s="417"/>
      <c r="C153" s="418"/>
      <c r="D153" s="65"/>
      <c r="E153" s="65"/>
      <c r="F153" s="65"/>
      <c r="G153" s="363">
        <f>SUM(Private.Equity.Detail11169[[#This Row],[ราคาประเมิน - ลงทุนโดยตรง 
(4)]:[ราคาประเมิน - ลงทุนผ่านหน่วยลงทุน
(5)]])</f>
        <v>0</v>
      </c>
      <c r="H153" s="65"/>
      <c r="I153" s="419"/>
      <c r="J153" s="419"/>
      <c r="K153" s="65"/>
      <c r="L153" s="418"/>
      <c r="M153" s="65"/>
      <c r="N153" s="65"/>
      <c r="O153" s="420"/>
      <c r="P153" s="421"/>
      <c r="Q153" s="421"/>
    </row>
    <row r="154" spans="1:17" s="256" customFormat="1" hidden="1" x14ac:dyDescent="0.3">
      <c r="A154" s="416"/>
      <c r="B154" s="417"/>
      <c r="C154" s="418"/>
      <c r="D154" s="65"/>
      <c r="E154" s="65"/>
      <c r="F154" s="65"/>
      <c r="G154" s="363">
        <f>SUM(Private.Equity.Detail11169[[#This Row],[ราคาประเมิน - ลงทุนโดยตรง 
(4)]:[ราคาประเมิน - ลงทุนผ่านหน่วยลงทุน
(5)]])</f>
        <v>0</v>
      </c>
      <c r="H154" s="65"/>
      <c r="I154" s="419"/>
      <c r="J154" s="419"/>
      <c r="K154" s="65"/>
      <c r="L154" s="418"/>
      <c r="M154" s="65"/>
      <c r="N154" s="65"/>
      <c r="O154" s="420"/>
      <c r="P154" s="421"/>
      <c r="Q154" s="421"/>
    </row>
    <row r="155" spans="1:17" s="256" customFormat="1" hidden="1" x14ac:dyDescent="0.3">
      <c r="A155" s="416"/>
      <c r="B155" s="417"/>
      <c r="C155" s="418"/>
      <c r="D155" s="65"/>
      <c r="E155" s="65"/>
      <c r="F155" s="65"/>
      <c r="G155" s="363">
        <f>SUM(Private.Equity.Detail11169[[#This Row],[ราคาประเมิน - ลงทุนโดยตรง 
(4)]:[ราคาประเมิน - ลงทุนผ่านหน่วยลงทุน
(5)]])</f>
        <v>0</v>
      </c>
      <c r="H155" s="65"/>
      <c r="I155" s="419"/>
      <c r="J155" s="419"/>
      <c r="K155" s="65"/>
      <c r="L155" s="418"/>
      <c r="M155" s="65"/>
      <c r="N155" s="65"/>
      <c r="O155" s="420"/>
      <c r="P155" s="421"/>
      <c r="Q155" s="421"/>
    </row>
    <row r="156" spans="1:17" s="256" customFormat="1" hidden="1" x14ac:dyDescent="0.3">
      <c r="A156" s="416"/>
      <c r="B156" s="417"/>
      <c r="C156" s="418"/>
      <c r="D156" s="65"/>
      <c r="E156" s="65"/>
      <c r="F156" s="65"/>
      <c r="G156" s="363">
        <f>SUM(Private.Equity.Detail11169[[#This Row],[ราคาประเมิน - ลงทุนโดยตรง 
(4)]:[ราคาประเมิน - ลงทุนผ่านหน่วยลงทุน
(5)]])</f>
        <v>0</v>
      </c>
      <c r="H156" s="65"/>
      <c r="I156" s="419"/>
      <c r="J156" s="419"/>
      <c r="K156" s="65"/>
      <c r="L156" s="418"/>
      <c r="M156" s="65"/>
      <c r="N156" s="65"/>
      <c r="O156" s="420"/>
      <c r="P156" s="421"/>
      <c r="Q156" s="421"/>
    </row>
    <row r="157" spans="1:17" s="256" customFormat="1" hidden="1" x14ac:dyDescent="0.3">
      <c r="A157" s="416"/>
      <c r="B157" s="417"/>
      <c r="C157" s="418"/>
      <c r="D157" s="65"/>
      <c r="E157" s="65"/>
      <c r="F157" s="65"/>
      <c r="G157" s="363">
        <f>SUM(Private.Equity.Detail11169[[#This Row],[ราคาประเมิน - ลงทุนโดยตรง 
(4)]:[ราคาประเมิน - ลงทุนผ่านหน่วยลงทุน
(5)]])</f>
        <v>0</v>
      </c>
      <c r="H157" s="65"/>
      <c r="I157" s="419"/>
      <c r="J157" s="419"/>
      <c r="K157" s="65"/>
      <c r="L157" s="418"/>
      <c r="M157" s="65"/>
      <c r="N157" s="65"/>
      <c r="O157" s="420"/>
      <c r="P157" s="421"/>
      <c r="Q157" s="421"/>
    </row>
    <row r="158" spans="1:17" s="256" customFormat="1" hidden="1" x14ac:dyDescent="0.3">
      <c r="A158" s="416"/>
      <c r="B158" s="417"/>
      <c r="C158" s="418"/>
      <c r="D158" s="65"/>
      <c r="E158" s="65"/>
      <c r="F158" s="65"/>
      <c r="G158" s="363">
        <f>SUM(Private.Equity.Detail11169[[#This Row],[ราคาประเมิน - ลงทุนโดยตรง 
(4)]:[ราคาประเมิน - ลงทุนผ่านหน่วยลงทุน
(5)]])</f>
        <v>0</v>
      </c>
      <c r="H158" s="65"/>
      <c r="I158" s="419"/>
      <c r="J158" s="419"/>
      <c r="K158" s="65"/>
      <c r="L158" s="418"/>
      <c r="M158" s="65"/>
      <c r="N158" s="65"/>
      <c r="O158" s="420"/>
      <c r="P158" s="421"/>
      <c r="Q158" s="421"/>
    </row>
    <row r="159" spans="1:17" s="256" customFormat="1" hidden="1" x14ac:dyDescent="0.3">
      <c r="A159" s="416"/>
      <c r="B159" s="417"/>
      <c r="C159" s="418"/>
      <c r="D159" s="65"/>
      <c r="E159" s="65"/>
      <c r="F159" s="65"/>
      <c r="G159" s="363">
        <f>SUM(Private.Equity.Detail11169[[#This Row],[ราคาประเมิน - ลงทุนโดยตรง 
(4)]:[ราคาประเมิน - ลงทุนผ่านหน่วยลงทุน
(5)]])</f>
        <v>0</v>
      </c>
      <c r="H159" s="65"/>
      <c r="I159" s="419"/>
      <c r="J159" s="419"/>
      <c r="K159" s="65"/>
      <c r="L159" s="418"/>
      <c r="M159" s="65"/>
      <c r="N159" s="65"/>
      <c r="O159" s="420"/>
      <c r="P159" s="421"/>
      <c r="Q159" s="421"/>
    </row>
    <row r="160" spans="1:17" s="256" customFormat="1" hidden="1" x14ac:dyDescent="0.3">
      <c r="A160" s="416"/>
      <c r="B160" s="417"/>
      <c r="C160" s="418"/>
      <c r="D160" s="65"/>
      <c r="E160" s="65"/>
      <c r="F160" s="65"/>
      <c r="G160" s="363">
        <f>SUM(Private.Equity.Detail11169[[#This Row],[ราคาประเมิน - ลงทุนโดยตรง 
(4)]:[ราคาประเมิน - ลงทุนผ่านหน่วยลงทุน
(5)]])</f>
        <v>0</v>
      </c>
      <c r="H160" s="65"/>
      <c r="I160" s="419"/>
      <c r="J160" s="419"/>
      <c r="K160" s="65"/>
      <c r="L160" s="418"/>
      <c r="M160" s="65"/>
      <c r="N160" s="65"/>
      <c r="O160" s="420"/>
      <c r="P160" s="421"/>
      <c r="Q160" s="421"/>
    </row>
    <row r="161" spans="1:17" s="256" customFormat="1" hidden="1" x14ac:dyDescent="0.3">
      <c r="A161" s="416"/>
      <c r="B161" s="417"/>
      <c r="C161" s="418"/>
      <c r="D161" s="65"/>
      <c r="E161" s="65"/>
      <c r="F161" s="65"/>
      <c r="G161" s="363">
        <f>SUM(Private.Equity.Detail11169[[#This Row],[ราคาประเมิน - ลงทุนโดยตรง 
(4)]:[ราคาประเมิน - ลงทุนผ่านหน่วยลงทุน
(5)]])</f>
        <v>0</v>
      </c>
      <c r="H161" s="65"/>
      <c r="I161" s="419"/>
      <c r="J161" s="419"/>
      <c r="K161" s="65"/>
      <c r="L161" s="418"/>
      <c r="M161" s="65"/>
      <c r="N161" s="65"/>
      <c r="O161" s="420"/>
      <c r="P161" s="421"/>
      <c r="Q161" s="421"/>
    </row>
    <row r="162" spans="1:17" s="256" customFormat="1" hidden="1" x14ac:dyDescent="0.3">
      <c r="A162" s="416"/>
      <c r="B162" s="417"/>
      <c r="C162" s="418"/>
      <c r="D162" s="65"/>
      <c r="E162" s="65"/>
      <c r="F162" s="65"/>
      <c r="G162" s="363">
        <f>SUM(Private.Equity.Detail11169[[#This Row],[ราคาประเมิน - ลงทุนโดยตรง 
(4)]:[ราคาประเมิน - ลงทุนผ่านหน่วยลงทุน
(5)]])</f>
        <v>0</v>
      </c>
      <c r="H162" s="65"/>
      <c r="I162" s="419"/>
      <c r="J162" s="419"/>
      <c r="K162" s="65"/>
      <c r="L162" s="418"/>
      <c r="M162" s="65"/>
      <c r="N162" s="65"/>
      <c r="O162" s="420"/>
      <c r="P162" s="421"/>
      <c r="Q162" s="421"/>
    </row>
    <row r="163" spans="1:17" s="256" customFormat="1" hidden="1" x14ac:dyDescent="0.3">
      <c r="A163" s="416"/>
      <c r="B163" s="417"/>
      <c r="C163" s="418"/>
      <c r="D163" s="65"/>
      <c r="E163" s="65"/>
      <c r="F163" s="65"/>
      <c r="G163" s="363">
        <f>SUM(Private.Equity.Detail11169[[#This Row],[ราคาประเมิน - ลงทุนโดยตรง 
(4)]:[ราคาประเมิน - ลงทุนผ่านหน่วยลงทุน
(5)]])</f>
        <v>0</v>
      </c>
      <c r="H163" s="65"/>
      <c r="I163" s="419"/>
      <c r="J163" s="419"/>
      <c r="K163" s="65"/>
      <c r="L163" s="418"/>
      <c r="M163" s="65"/>
      <c r="N163" s="65"/>
      <c r="O163" s="420"/>
      <c r="P163" s="421"/>
      <c r="Q163" s="421"/>
    </row>
    <row r="164" spans="1:17" s="256" customFormat="1" hidden="1" x14ac:dyDescent="0.3">
      <c r="A164" s="416"/>
      <c r="B164" s="417"/>
      <c r="C164" s="418"/>
      <c r="D164" s="65"/>
      <c r="E164" s="65"/>
      <c r="F164" s="65"/>
      <c r="G164" s="363">
        <f>SUM(Private.Equity.Detail11169[[#This Row],[ราคาประเมิน - ลงทุนโดยตรง 
(4)]:[ราคาประเมิน - ลงทุนผ่านหน่วยลงทุน
(5)]])</f>
        <v>0</v>
      </c>
      <c r="H164" s="65"/>
      <c r="I164" s="419"/>
      <c r="J164" s="419"/>
      <c r="K164" s="65"/>
      <c r="L164" s="418"/>
      <c r="M164" s="65"/>
      <c r="N164" s="65"/>
      <c r="O164" s="420"/>
      <c r="P164" s="421"/>
      <c r="Q164" s="421"/>
    </row>
    <row r="165" spans="1:17" s="256" customFormat="1" hidden="1" x14ac:dyDescent="0.3">
      <c r="A165" s="416"/>
      <c r="B165" s="417"/>
      <c r="C165" s="418"/>
      <c r="D165" s="65"/>
      <c r="E165" s="65"/>
      <c r="F165" s="65"/>
      <c r="G165" s="363">
        <f>SUM(Private.Equity.Detail11169[[#This Row],[ราคาประเมิน - ลงทุนโดยตรง 
(4)]:[ราคาประเมิน - ลงทุนผ่านหน่วยลงทุน
(5)]])</f>
        <v>0</v>
      </c>
      <c r="H165" s="65"/>
      <c r="I165" s="419"/>
      <c r="J165" s="419"/>
      <c r="K165" s="65"/>
      <c r="L165" s="418"/>
      <c r="M165" s="65"/>
      <c r="N165" s="65"/>
      <c r="O165" s="420"/>
      <c r="P165" s="421"/>
      <c r="Q165" s="421"/>
    </row>
    <row r="166" spans="1:17" s="256" customFormat="1" hidden="1" x14ac:dyDescent="0.3">
      <c r="A166" s="416"/>
      <c r="B166" s="417"/>
      <c r="C166" s="418"/>
      <c r="D166" s="65"/>
      <c r="E166" s="65"/>
      <c r="F166" s="65"/>
      <c r="G166" s="363">
        <f>SUM(Private.Equity.Detail11169[[#This Row],[ราคาประเมิน - ลงทุนโดยตรง 
(4)]:[ราคาประเมิน - ลงทุนผ่านหน่วยลงทุน
(5)]])</f>
        <v>0</v>
      </c>
      <c r="H166" s="65"/>
      <c r="I166" s="419"/>
      <c r="J166" s="419"/>
      <c r="K166" s="65"/>
      <c r="L166" s="418"/>
      <c r="M166" s="65"/>
      <c r="N166" s="65"/>
      <c r="O166" s="420"/>
      <c r="P166" s="421"/>
      <c r="Q166" s="421"/>
    </row>
    <row r="167" spans="1:17" s="256" customFormat="1" hidden="1" x14ac:dyDescent="0.3">
      <c r="A167" s="416"/>
      <c r="B167" s="417"/>
      <c r="C167" s="418"/>
      <c r="D167" s="65"/>
      <c r="E167" s="65"/>
      <c r="F167" s="65"/>
      <c r="G167" s="363">
        <f>SUM(Private.Equity.Detail11169[[#This Row],[ราคาประเมิน - ลงทุนโดยตรง 
(4)]:[ราคาประเมิน - ลงทุนผ่านหน่วยลงทุน
(5)]])</f>
        <v>0</v>
      </c>
      <c r="H167" s="65"/>
      <c r="I167" s="419"/>
      <c r="J167" s="419"/>
      <c r="K167" s="65"/>
      <c r="L167" s="418"/>
      <c r="M167" s="65"/>
      <c r="N167" s="65"/>
      <c r="O167" s="420"/>
      <c r="P167" s="421"/>
      <c r="Q167" s="421"/>
    </row>
    <row r="168" spans="1:17" s="256" customFormat="1" hidden="1" x14ac:dyDescent="0.3">
      <c r="A168" s="416"/>
      <c r="B168" s="417"/>
      <c r="C168" s="418"/>
      <c r="D168" s="65"/>
      <c r="E168" s="65"/>
      <c r="F168" s="65"/>
      <c r="G168" s="363">
        <f>SUM(Private.Equity.Detail11169[[#This Row],[ราคาประเมิน - ลงทุนโดยตรง 
(4)]:[ราคาประเมิน - ลงทุนผ่านหน่วยลงทุน
(5)]])</f>
        <v>0</v>
      </c>
      <c r="H168" s="65"/>
      <c r="I168" s="419"/>
      <c r="J168" s="419"/>
      <c r="K168" s="65"/>
      <c r="L168" s="418"/>
      <c r="M168" s="65"/>
      <c r="N168" s="65"/>
      <c r="O168" s="420"/>
      <c r="P168" s="421"/>
      <c r="Q168" s="421"/>
    </row>
    <row r="169" spans="1:17" s="256" customFormat="1" hidden="1" x14ac:dyDescent="0.3">
      <c r="A169" s="416"/>
      <c r="B169" s="417"/>
      <c r="C169" s="418"/>
      <c r="D169" s="65"/>
      <c r="E169" s="65"/>
      <c r="F169" s="65"/>
      <c r="G169" s="363">
        <f>SUM(Private.Equity.Detail11169[[#This Row],[ราคาประเมิน - ลงทุนโดยตรง 
(4)]:[ราคาประเมิน - ลงทุนผ่านหน่วยลงทุน
(5)]])</f>
        <v>0</v>
      </c>
      <c r="H169" s="65"/>
      <c r="I169" s="419"/>
      <c r="J169" s="419"/>
      <c r="K169" s="65"/>
      <c r="L169" s="418"/>
      <c r="M169" s="65"/>
      <c r="N169" s="65"/>
      <c r="O169" s="420"/>
      <c r="P169" s="421"/>
      <c r="Q169" s="421"/>
    </row>
    <row r="170" spans="1:17" s="256" customFormat="1" hidden="1" x14ac:dyDescent="0.3">
      <c r="A170" s="416"/>
      <c r="B170" s="417"/>
      <c r="C170" s="418"/>
      <c r="D170" s="65"/>
      <c r="E170" s="65"/>
      <c r="F170" s="65"/>
      <c r="G170" s="363">
        <f>SUM(Private.Equity.Detail11169[[#This Row],[ราคาประเมิน - ลงทุนโดยตรง 
(4)]:[ราคาประเมิน - ลงทุนผ่านหน่วยลงทุน
(5)]])</f>
        <v>0</v>
      </c>
      <c r="H170" s="65"/>
      <c r="I170" s="419"/>
      <c r="J170" s="419"/>
      <c r="K170" s="65"/>
      <c r="L170" s="418"/>
      <c r="M170" s="65"/>
      <c r="N170" s="65"/>
      <c r="O170" s="420"/>
      <c r="P170" s="421"/>
      <c r="Q170" s="421"/>
    </row>
    <row r="171" spans="1:17" s="256" customFormat="1" hidden="1" x14ac:dyDescent="0.3">
      <c r="A171" s="416"/>
      <c r="B171" s="417"/>
      <c r="C171" s="418"/>
      <c r="D171" s="65"/>
      <c r="E171" s="65"/>
      <c r="F171" s="65"/>
      <c r="G171" s="363">
        <f>SUM(Private.Equity.Detail11169[[#This Row],[ราคาประเมิน - ลงทุนโดยตรง 
(4)]:[ราคาประเมิน - ลงทุนผ่านหน่วยลงทุน
(5)]])</f>
        <v>0</v>
      </c>
      <c r="H171" s="65"/>
      <c r="I171" s="419"/>
      <c r="J171" s="419"/>
      <c r="K171" s="65"/>
      <c r="L171" s="418"/>
      <c r="M171" s="65"/>
      <c r="N171" s="65"/>
      <c r="O171" s="420"/>
      <c r="P171" s="421"/>
      <c r="Q171" s="421"/>
    </row>
    <row r="172" spans="1:17" s="256" customFormat="1" hidden="1" x14ac:dyDescent="0.3">
      <c r="A172" s="416"/>
      <c r="B172" s="417"/>
      <c r="C172" s="418"/>
      <c r="D172" s="65"/>
      <c r="E172" s="65"/>
      <c r="F172" s="65"/>
      <c r="G172" s="363">
        <f>SUM(Private.Equity.Detail11169[[#This Row],[ราคาประเมิน - ลงทุนโดยตรง 
(4)]:[ราคาประเมิน - ลงทุนผ่านหน่วยลงทุน
(5)]])</f>
        <v>0</v>
      </c>
      <c r="H172" s="65"/>
      <c r="I172" s="419"/>
      <c r="J172" s="419"/>
      <c r="K172" s="65"/>
      <c r="L172" s="418"/>
      <c r="M172" s="65"/>
      <c r="N172" s="65"/>
      <c r="O172" s="420"/>
      <c r="P172" s="421"/>
      <c r="Q172" s="421"/>
    </row>
    <row r="173" spans="1:17" s="256" customFormat="1" hidden="1" x14ac:dyDescent="0.3">
      <c r="A173" s="416"/>
      <c r="B173" s="417"/>
      <c r="C173" s="418"/>
      <c r="D173" s="65"/>
      <c r="E173" s="65"/>
      <c r="F173" s="65"/>
      <c r="G173" s="363">
        <f>SUM(Private.Equity.Detail11169[[#This Row],[ราคาประเมิน - ลงทุนโดยตรง 
(4)]:[ราคาประเมิน - ลงทุนผ่านหน่วยลงทุน
(5)]])</f>
        <v>0</v>
      </c>
      <c r="H173" s="65"/>
      <c r="I173" s="419"/>
      <c r="J173" s="419"/>
      <c r="K173" s="65"/>
      <c r="L173" s="418"/>
      <c r="M173" s="65"/>
      <c r="N173" s="65"/>
      <c r="O173" s="420"/>
      <c r="P173" s="421"/>
      <c r="Q173" s="421"/>
    </row>
    <row r="174" spans="1:17" s="256" customFormat="1" hidden="1" x14ac:dyDescent="0.3">
      <c r="A174" s="416"/>
      <c r="B174" s="417"/>
      <c r="C174" s="418"/>
      <c r="D174" s="65"/>
      <c r="E174" s="65"/>
      <c r="F174" s="65"/>
      <c r="G174" s="363">
        <f>SUM(Private.Equity.Detail11169[[#This Row],[ราคาประเมิน - ลงทุนโดยตรง 
(4)]:[ราคาประเมิน - ลงทุนผ่านหน่วยลงทุน
(5)]])</f>
        <v>0</v>
      </c>
      <c r="H174" s="65"/>
      <c r="I174" s="419"/>
      <c r="J174" s="419"/>
      <c r="K174" s="65"/>
      <c r="L174" s="418"/>
      <c r="M174" s="65"/>
      <c r="N174" s="65"/>
      <c r="O174" s="420"/>
      <c r="P174" s="421"/>
      <c r="Q174" s="421"/>
    </row>
    <row r="175" spans="1:17" s="256" customFormat="1" hidden="1" x14ac:dyDescent="0.3">
      <c r="A175" s="416"/>
      <c r="B175" s="417"/>
      <c r="C175" s="418"/>
      <c r="D175" s="65"/>
      <c r="E175" s="65"/>
      <c r="F175" s="65"/>
      <c r="G175" s="363">
        <f>SUM(Private.Equity.Detail11169[[#This Row],[ราคาประเมิน - ลงทุนโดยตรง 
(4)]:[ราคาประเมิน - ลงทุนผ่านหน่วยลงทุน
(5)]])</f>
        <v>0</v>
      </c>
      <c r="H175" s="65"/>
      <c r="I175" s="419"/>
      <c r="J175" s="419"/>
      <c r="K175" s="65"/>
      <c r="L175" s="418"/>
      <c r="M175" s="65"/>
      <c r="N175" s="65"/>
      <c r="O175" s="420"/>
      <c r="P175" s="421"/>
      <c r="Q175" s="421"/>
    </row>
    <row r="176" spans="1:17" s="256" customFormat="1" hidden="1" x14ac:dyDescent="0.3">
      <c r="A176" s="416"/>
      <c r="B176" s="417"/>
      <c r="C176" s="418"/>
      <c r="D176" s="65"/>
      <c r="E176" s="65"/>
      <c r="F176" s="65"/>
      <c r="G176" s="363">
        <f>SUM(Private.Equity.Detail11169[[#This Row],[ราคาประเมิน - ลงทุนโดยตรง 
(4)]:[ราคาประเมิน - ลงทุนผ่านหน่วยลงทุน
(5)]])</f>
        <v>0</v>
      </c>
      <c r="H176" s="65"/>
      <c r="I176" s="419"/>
      <c r="J176" s="419"/>
      <c r="K176" s="65"/>
      <c r="L176" s="418"/>
      <c r="M176" s="65"/>
      <c r="N176" s="65"/>
      <c r="O176" s="420"/>
      <c r="P176" s="421"/>
      <c r="Q176" s="421"/>
    </row>
    <row r="177" spans="1:17" s="256" customFormat="1" hidden="1" x14ac:dyDescent="0.3">
      <c r="A177" s="416"/>
      <c r="B177" s="417"/>
      <c r="C177" s="418"/>
      <c r="D177" s="65"/>
      <c r="E177" s="65"/>
      <c r="F177" s="65"/>
      <c r="G177" s="363">
        <f>SUM(Private.Equity.Detail11169[[#This Row],[ราคาประเมิน - ลงทุนโดยตรง 
(4)]:[ราคาประเมิน - ลงทุนผ่านหน่วยลงทุน
(5)]])</f>
        <v>0</v>
      </c>
      <c r="H177" s="65"/>
      <c r="I177" s="419"/>
      <c r="J177" s="419"/>
      <c r="K177" s="65"/>
      <c r="L177" s="418"/>
      <c r="M177" s="65"/>
      <c r="N177" s="65"/>
      <c r="O177" s="420"/>
      <c r="P177" s="421"/>
      <c r="Q177" s="421"/>
    </row>
    <row r="178" spans="1:17" s="256" customFormat="1" hidden="1" x14ac:dyDescent="0.3">
      <c r="A178" s="416"/>
      <c r="B178" s="417"/>
      <c r="C178" s="418"/>
      <c r="D178" s="65"/>
      <c r="E178" s="65"/>
      <c r="F178" s="65"/>
      <c r="G178" s="363">
        <f>SUM(Private.Equity.Detail11169[[#This Row],[ราคาประเมิน - ลงทุนโดยตรง 
(4)]:[ราคาประเมิน - ลงทุนผ่านหน่วยลงทุน
(5)]])</f>
        <v>0</v>
      </c>
      <c r="H178" s="65"/>
      <c r="I178" s="419"/>
      <c r="J178" s="419"/>
      <c r="K178" s="65"/>
      <c r="L178" s="418"/>
      <c r="M178" s="65"/>
      <c r="N178" s="65"/>
      <c r="O178" s="420"/>
      <c r="P178" s="421"/>
      <c r="Q178" s="421"/>
    </row>
    <row r="179" spans="1:17" s="256" customFormat="1" hidden="1" x14ac:dyDescent="0.3">
      <c r="A179" s="416"/>
      <c r="B179" s="417"/>
      <c r="C179" s="418"/>
      <c r="D179" s="65"/>
      <c r="E179" s="65"/>
      <c r="F179" s="65"/>
      <c r="G179" s="363">
        <f>SUM(Private.Equity.Detail11169[[#This Row],[ราคาประเมิน - ลงทุนโดยตรง 
(4)]:[ราคาประเมิน - ลงทุนผ่านหน่วยลงทุน
(5)]])</f>
        <v>0</v>
      </c>
      <c r="H179" s="65"/>
      <c r="I179" s="419"/>
      <c r="J179" s="419"/>
      <c r="K179" s="65"/>
      <c r="L179" s="418"/>
      <c r="M179" s="65"/>
      <c r="N179" s="65"/>
      <c r="O179" s="420"/>
      <c r="P179" s="421"/>
      <c r="Q179" s="421"/>
    </row>
    <row r="180" spans="1:17" s="256" customFormat="1" hidden="1" x14ac:dyDescent="0.3">
      <c r="A180" s="416"/>
      <c r="B180" s="417"/>
      <c r="C180" s="418"/>
      <c r="D180" s="65"/>
      <c r="E180" s="65"/>
      <c r="F180" s="65"/>
      <c r="G180" s="363">
        <f>SUM(Private.Equity.Detail11169[[#This Row],[ราคาประเมิน - ลงทุนโดยตรง 
(4)]:[ราคาประเมิน - ลงทุนผ่านหน่วยลงทุน
(5)]])</f>
        <v>0</v>
      </c>
      <c r="H180" s="65"/>
      <c r="I180" s="419"/>
      <c r="J180" s="419"/>
      <c r="K180" s="65"/>
      <c r="L180" s="418"/>
      <c r="M180" s="65"/>
      <c r="N180" s="65"/>
      <c r="O180" s="420"/>
      <c r="P180" s="421"/>
      <c r="Q180" s="421"/>
    </row>
    <row r="181" spans="1:17" s="256" customFormat="1" hidden="1" x14ac:dyDescent="0.3">
      <c r="A181" s="416"/>
      <c r="B181" s="417"/>
      <c r="C181" s="418"/>
      <c r="D181" s="65"/>
      <c r="E181" s="65"/>
      <c r="F181" s="65"/>
      <c r="G181" s="363">
        <f>SUM(Private.Equity.Detail11169[[#This Row],[ราคาประเมิน - ลงทุนโดยตรง 
(4)]:[ราคาประเมิน - ลงทุนผ่านหน่วยลงทุน
(5)]])</f>
        <v>0</v>
      </c>
      <c r="H181" s="65"/>
      <c r="I181" s="419"/>
      <c r="J181" s="419"/>
      <c r="K181" s="65"/>
      <c r="L181" s="418"/>
      <c r="M181" s="65"/>
      <c r="N181" s="65"/>
      <c r="O181" s="420"/>
      <c r="P181" s="421"/>
      <c r="Q181" s="421"/>
    </row>
    <row r="182" spans="1:17" s="256" customFormat="1" hidden="1" x14ac:dyDescent="0.3">
      <c r="A182" s="416"/>
      <c r="B182" s="417"/>
      <c r="C182" s="418"/>
      <c r="D182" s="65"/>
      <c r="E182" s="65"/>
      <c r="F182" s="65"/>
      <c r="G182" s="363">
        <f>SUM(Private.Equity.Detail11169[[#This Row],[ราคาประเมิน - ลงทุนโดยตรง 
(4)]:[ราคาประเมิน - ลงทุนผ่านหน่วยลงทุน
(5)]])</f>
        <v>0</v>
      </c>
      <c r="H182" s="65"/>
      <c r="I182" s="419"/>
      <c r="J182" s="419"/>
      <c r="K182" s="65"/>
      <c r="L182" s="418"/>
      <c r="M182" s="65"/>
      <c r="N182" s="65"/>
      <c r="O182" s="420"/>
      <c r="P182" s="421"/>
      <c r="Q182" s="421"/>
    </row>
    <row r="183" spans="1:17" s="256" customFormat="1" hidden="1" x14ac:dyDescent="0.3">
      <c r="A183" s="416"/>
      <c r="B183" s="417"/>
      <c r="C183" s="418"/>
      <c r="D183" s="65"/>
      <c r="E183" s="65"/>
      <c r="F183" s="65"/>
      <c r="G183" s="363">
        <f>SUM(Private.Equity.Detail11169[[#This Row],[ราคาประเมิน - ลงทุนโดยตรง 
(4)]:[ราคาประเมิน - ลงทุนผ่านหน่วยลงทุน
(5)]])</f>
        <v>0</v>
      </c>
      <c r="H183" s="65"/>
      <c r="I183" s="419"/>
      <c r="J183" s="419"/>
      <c r="K183" s="65"/>
      <c r="L183" s="418"/>
      <c r="M183" s="65"/>
      <c r="N183" s="65"/>
      <c r="O183" s="420"/>
      <c r="P183" s="421"/>
      <c r="Q183" s="421"/>
    </row>
    <row r="184" spans="1:17" s="256" customFormat="1" hidden="1" x14ac:dyDescent="0.3">
      <c r="A184" s="416"/>
      <c r="B184" s="417"/>
      <c r="C184" s="418"/>
      <c r="D184" s="65"/>
      <c r="E184" s="65"/>
      <c r="F184" s="65"/>
      <c r="G184" s="363">
        <f>SUM(Private.Equity.Detail11169[[#This Row],[ราคาประเมิน - ลงทุนโดยตรง 
(4)]:[ราคาประเมิน - ลงทุนผ่านหน่วยลงทุน
(5)]])</f>
        <v>0</v>
      </c>
      <c r="H184" s="65"/>
      <c r="I184" s="419"/>
      <c r="J184" s="419"/>
      <c r="K184" s="65"/>
      <c r="L184" s="418"/>
      <c r="M184" s="65"/>
      <c r="N184" s="65"/>
      <c r="O184" s="420"/>
      <c r="P184" s="421"/>
      <c r="Q184" s="421"/>
    </row>
    <row r="185" spans="1:17" s="256" customFormat="1" hidden="1" x14ac:dyDescent="0.3">
      <c r="A185" s="416"/>
      <c r="B185" s="417"/>
      <c r="C185" s="418"/>
      <c r="D185" s="65"/>
      <c r="E185" s="65"/>
      <c r="F185" s="65"/>
      <c r="G185" s="363">
        <f>SUM(Private.Equity.Detail11169[[#This Row],[ราคาประเมิน - ลงทุนโดยตรง 
(4)]:[ราคาประเมิน - ลงทุนผ่านหน่วยลงทุน
(5)]])</f>
        <v>0</v>
      </c>
      <c r="H185" s="65"/>
      <c r="I185" s="419"/>
      <c r="J185" s="419"/>
      <c r="K185" s="65"/>
      <c r="L185" s="418"/>
      <c r="M185" s="65"/>
      <c r="N185" s="65"/>
      <c r="O185" s="420"/>
      <c r="P185" s="421"/>
      <c r="Q185" s="421"/>
    </row>
    <row r="186" spans="1:17" s="256" customFormat="1" hidden="1" x14ac:dyDescent="0.3">
      <c r="A186" s="416"/>
      <c r="B186" s="417"/>
      <c r="C186" s="418"/>
      <c r="D186" s="65"/>
      <c r="E186" s="65"/>
      <c r="F186" s="65"/>
      <c r="G186" s="363">
        <f>SUM(Private.Equity.Detail11169[[#This Row],[ราคาประเมิน - ลงทุนโดยตรง 
(4)]:[ราคาประเมิน - ลงทุนผ่านหน่วยลงทุน
(5)]])</f>
        <v>0</v>
      </c>
      <c r="H186" s="65"/>
      <c r="I186" s="419"/>
      <c r="J186" s="419"/>
      <c r="K186" s="65"/>
      <c r="L186" s="418"/>
      <c r="M186" s="65"/>
      <c r="N186" s="65"/>
      <c r="O186" s="420"/>
      <c r="P186" s="421"/>
      <c r="Q186" s="421"/>
    </row>
    <row r="187" spans="1:17" s="256" customFormat="1" hidden="1" x14ac:dyDescent="0.3">
      <c r="A187" s="416"/>
      <c r="B187" s="417"/>
      <c r="C187" s="418"/>
      <c r="D187" s="65"/>
      <c r="E187" s="65"/>
      <c r="F187" s="65"/>
      <c r="G187" s="363">
        <f>SUM(Private.Equity.Detail11169[[#This Row],[ราคาประเมิน - ลงทุนโดยตรง 
(4)]:[ราคาประเมิน - ลงทุนผ่านหน่วยลงทุน
(5)]])</f>
        <v>0</v>
      </c>
      <c r="H187" s="65"/>
      <c r="I187" s="419"/>
      <c r="J187" s="419"/>
      <c r="K187" s="65"/>
      <c r="L187" s="418"/>
      <c r="M187" s="65"/>
      <c r="N187" s="65"/>
      <c r="O187" s="420"/>
      <c r="P187" s="421"/>
      <c r="Q187" s="421"/>
    </row>
    <row r="188" spans="1:17" s="256" customFormat="1" hidden="1" x14ac:dyDescent="0.3">
      <c r="A188" s="416"/>
      <c r="B188" s="417"/>
      <c r="C188" s="418"/>
      <c r="D188" s="65"/>
      <c r="E188" s="65"/>
      <c r="F188" s="65"/>
      <c r="G188" s="363">
        <f>SUM(Private.Equity.Detail11169[[#This Row],[ราคาประเมิน - ลงทุนโดยตรง 
(4)]:[ราคาประเมิน - ลงทุนผ่านหน่วยลงทุน
(5)]])</f>
        <v>0</v>
      </c>
      <c r="H188" s="65"/>
      <c r="I188" s="419"/>
      <c r="J188" s="419"/>
      <c r="K188" s="65"/>
      <c r="L188" s="418"/>
      <c r="M188" s="65"/>
      <c r="N188" s="65"/>
      <c r="O188" s="420"/>
      <c r="P188" s="421"/>
      <c r="Q188" s="421"/>
    </row>
    <row r="189" spans="1:17" s="256" customFormat="1" hidden="1" x14ac:dyDescent="0.3">
      <c r="A189" s="416"/>
      <c r="B189" s="417"/>
      <c r="C189" s="418"/>
      <c r="D189" s="65"/>
      <c r="E189" s="65"/>
      <c r="F189" s="65"/>
      <c r="G189" s="363">
        <f>SUM(Private.Equity.Detail11169[[#This Row],[ราคาประเมิน - ลงทุนโดยตรง 
(4)]:[ราคาประเมิน - ลงทุนผ่านหน่วยลงทุน
(5)]])</f>
        <v>0</v>
      </c>
      <c r="H189" s="65"/>
      <c r="I189" s="419"/>
      <c r="J189" s="419"/>
      <c r="K189" s="65"/>
      <c r="L189" s="418"/>
      <c r="M189" s="65"/>
      <c r="N189" s="65"/>
      <c r="O189" s="420"/>
      <c r="P189" s="421"/>
      <c r="Q189" s="421"/>
    </row>
    <row r="190" spans="1:17" s="256" customFormat="1" hidden="1" x14ac:dyDescent="0.3">
      <c r="A190" s="416"/>
      <c r="B190" s="417"/>
      <c r="C190" s="418"/>
      <c r="D190" s="65"/>
      <c r="E190" s="65"/>
      <c r="F190" s="65"/>
      <c r="G190" s="363">
        <f>SUM(Private.Equity.Detail11169[[#This Row],[ราคาประเมิน - ลงทุนโดยตรง 
(4)]:[ราคาประเมิน - ลงทุนผ่านหน่วยลงทุน
(5)]])</f>
        <v>0</v>
      </c>
      <c r="H190" s="65"/>
      <c r="I190" s="419"/>
      <c r="J190" s="419"/>
      <c r="K190" s="65"/>
      <c r="L190" s="418"/>
      <c r="M190" s="65"/>
      <c r="N190" s="65"/>
      <c r="O190" s="420"/>
      <c r="P190" s="421"/>
      <c r="Q190" s="421"/>
    </row>
    <row r="191" spans="1:17" s="256" customFormat="1" hidden="1" x14ac:dyDescent="0.3">
      <c r="A191" s="416"/>
      <c r="B191" s="417"/>
      <c r="C191" s="418"/>
      <c r="D191" s="65"/>
      <c r="E191" s="65"/>
      <c r="F191" s="65"/>
      <c r="G191" s="363">
        <f>SUM(Private.Equity.Detail11169[[#This Row],[ราคาประเมิน - ลงทุนโดยตรง 
(4)]:[ราคาประเมิน - ลงทุนผ่านหน่วยลงทุน
(5)]])</f>
        <v>0</v>
      </c>
      <c r="H191" s="65"/>
      <c r="I191" s="419"/>
      <c r="J191" s="419"/>
      <c r="K191" s="65"/>
      <c r="L191" s="418"/>
      <c r="M191" s="65"/>
      <c r="N191" s="65"/>
      <c r="O191" s="420"/>
      <c r="P191" s="421"/>
      <c r="Q191" s="421"/>
    </row>
    <row r="192" spans="1:17" s="256" customFormat="1" hidden="1" x14ac:dyDescent="0.3">
      <c r="A192" s="416"/>
      <c r="B192" s="417"/>
      <c r="C192" s="418"/>
      <c r="D192" s="65"/>
      <c r="E192" s="65"/>
      <c r="F192" s="65"/>
      <c r="G192" s="363">
        <f>SUM(Private.Equity.Detail11169[[#This Row],[ราคาประเมิน - ลงทุนโดยตรง 
(4)]:[ราคาประเมิน - ลงทุนผ่านหน่วยลงทุน
(5)]])</f>
        <v>0</v>
      </c>
      <c r="H192" s="65"/>
      <c r="I192" s="419"/>
      <c r="J192" s="419"/>
      <c r="K192" s="65"/>
      <c r="L192" s="418"/>
      <c r="M192" s="65"/>
      <c r="N192" s="65"/>
      <c r="O192" s="420"/>
      <c r="P192" s="421"/>
      <c r="Q192" s="421"/>
    </row>
    <row r="193" spans="1:17" s="256" customFormat="1" hidden="1" x14ac:dyDescent="0.3">
      <c r="A193" s="416"/>
      <c r="B193" s="417"/>
      <c r="C193" s="418"/>
      <c r="D193" s="65"/>
      <c r="E193" s="65"/>
      <c r="F193" s="65"/>
      <c r="G193" s="363">
        <f>SUM(Private.Equity.Detail11169[[#This Row],[ราคาประเมิน - ลงทุนโดยตรง 
(4)]:[ราคาประเมิน - ลงทุนผ่านหน่วยลงทุน
(5)]])</f>
        <v>0</v>
      </c>
      <c r="H193" s="65"/>
      <c r="I193" s="419"/>
      <c r="J193" s="419"/>
      <c r="K193" s="65"/>
      <c r="L193" s="418"/>
      <c r="M193" s="65"/>
      <c r="N193" s="65"/>
      <c r="O193" s="420"/>
      <c r="P193" s="421"/>
      <c r="Q193" s="421"/>
    </row>
    <row r="194" spans="1:17" s="256" customFormat="1" hidden="1" x14ac:dyDescent="0.3">
      <c r="A194" s="416"/>
      <c r="B194" s="417"/>
      <c r="C194" s="418"/>
      <c r="D194" s="65"/>
      <c r="E194" s="65"/>
      <c r="F194" s="65"/>
      <c r="G194" s="363">
        <f>SUM(Private.Equity.Detail11169[[#This Row],[ราคาประเมิน - ลงทุนโดยตรง 
(4)]:[ราคาประเมิน - ลงทุนผ่านหน่วยลงทุน
(5)]])</f>
        <v>0</v>
      </c>
      <c r="H194" s="65"/>
      <c r="I194" s="419"/>
      <c r="J194" s="419"/>
      <c r="K194" s="65"/>
      <c r="L194" s="418"/>
      <c r="M194" s="65"/>
      <c r="N194" s="65"/>
      <c r="O194" s="420"/>
      <c r="P194" s="421"/>
      <c r="Q194" s="421"/>
    </row>
    <row r="195" spans="1:17" s="256" customFormat="1" hidden="1" x14ac:dyDescent="0.3">
      <c r="A195" s="416"/>
      <c r="B195" s="417"/>
      <c r="C195" s="418"/>
      <c r="D195" s="65"/>
      <c r="E195" s="65"/>
      <c r="F195" s="65"/>
      <c r="G195" s="363">
        <f>SUM(Private.Equity.Detail11169[[#This Row],[ราคาประเมิน - ลงทุนโดยตรง 
(4)]:[ราคาประเมิน - ลงทุนผ่านหน่วยลงทุน
(5)]])</f>
        <v>0</v>
      </c>
      <c r="H195" s="65"/>
      <c r="I195" s="419"/>
      <c r="J195" s="419"/>
      <c r="K195" s="65"/>
      <c r="L195" s="418"/>
      <c r="M195" s="65"/>
      <c r="N195" s="65"/>
      <c r="O195" s="420"/>
      <c r="P195" s="421"/>
      <c r="Q195" s="421"/>
    </row>
    <row r="196" spans="1:17" s="256" customFormat="1" hidden="1" x14ac:dyDescent="0.3">
      <c r="A196" s="416"/>
      <c r="B196" s="417"/>
      <c r="C196" s="418"/>
      <c r="D196" s="65"/>
      <c r="E196" s="65"/>
      <c r="F196" s="65"/>
      <c r="G196" s="363">
        <f>SUM(Private.Equity.Detail11169[[#This Row],[ราคาประเมิน - ลงทุนโดยตรง 
(4)]:[ราคาประเมิน - ลงทุนผ่านหน่วยลงทุน
(5)]])</f>
        <v>0</v>
      </c>
      <c r="H196" s="65"/>
      <c r="I196" s="419"/>
      <c r="J196" s="419"/>
      <c r="K196" s="65"/>
      <c r="L196" s="418"/>
      <c r="M196" s="65"/>
      <c r="N196" s="65"/>
      <c r="O196" s="420"/>
      <c r="P196" s="421"/>
      <c r="Q196" s="421"/>
    </row>
    <row r="197" spans="1:17" s="256" customFormat="1" hidden="1" x14ac:dyDescent="0.3">
      <c r="A197" s="416"/>
      <c r="B197" s="417"/>
      <c r="C197" s="418"/>
      <c r="D197" s="65"/>
      <c r="E197" s="65"/>
      <c r="F197" s="65"/>
      <c r="G197" s="363">
        <f>SUM(Private.Equity.Detail11169[[#This Row],[ราคาประเมิน - ลงทุนโดยตรง 
(4)]:[ราคาประเมิน - ลงทุนผ่านหน่วยลงทุน
(5)]])</f>
        <v>0</v>
      </c>
      <c r="H197" s="65"/>
      <c r="I197" s="419"/>
      <c r="J197" s="419"/>
      <c r="K197" s="65"/>
      <c r="L197" s="418"/>
      <c r="M197" s="65"/>
      <c r="N197" s="65"/>
      <c r="O197" s="420"/>
      <c r="P197" s="421"/>
      <c r="Q197" s="421"/>
    </row>
    <row r="198" spans="1:17" s="256" customFormat="1" hidden="1" x14ac:dyDescent="0.3">
      <c r="A198" s="416"/>
      <c r="B198" s="417"/>
      <c r="C198" s="418"/>
      <c r="D198" s="65"/>
      <c r="E198" s="65"/>
      <c r="F198" s="65"/>
      <c r="G198" s="363">
        <f>SUM(Private.Equity.Detail11169[[#This Row],[ราคาประเมิน - ลงทุนโดยตรง 
(4)]:[ราคาประเมิน - ลงทุนผ่านหน่วยลงทุน
(5)]])</f>
        <v>0</v>
      </c>
      <c r="H198" s="65"/>
      <c r="I198" s="419"/>
      <c r="J198" s="419"/>
      <c r="K198" s="65"/>
      <c r="L198" s="418"/>
      <c r="M198" s="65"/>
      <c r="N198" s="65"/>
      <c r="O198" s="420"/>
      <c r="P198" s="421"/>
      <c r="Q198" s="421"/>
    </row>
    <row r="199" spans="1:17" s="256" customFormat="1" hidden="1" x14ac:dyDescent="0.3">
      <c r="A199" s="416"/>
      <c r="B199" s="417"/>
      <c r="C199" s="418"/>
      <c r="D199" s="65"/>
      <c r="E199" s="65"/>
      <c r="F199" s="65"/>
      <c r="G199" s="363">
        <f>SUM(Private.Equity.Detail11169[[#This Row],[ราคาประเมิน - ลงทุนโดยตรง 
(4)]:[ราคาประเมิน - ลงทุนผ่านหน่วยลงทุน
(5)]])</f>
        <v>0</v>
      </c>
      <c r="H199" s="65"/>
      <c r="I199" s="419"/>
      <c r="J199" s="419"/>
      <c r="K199" s="65"/>
      <c r="L199" s="418"/>
      <c r="M199" s="65"/>
      <c r="N199" s="65"/>
      <c r="O199" s="420"/>
      <c r="P199" s="421"/>
      <c r="Q199" s="421"/>
    </row>
    <row r="200" spans="1:17" s="256" customFormat="1" hidden="1" x14ac:dyDescent="0.3">
      <c r="A200" s="416"/>
      <c r="B200" s="417"/>
      <c r="C200" s="418"/>
      <c r="D200" s="65"/>
      <c r="E200" s="65"/>
      <c r="F200" s="65"/>
      <c r="G200" s="363">
        <f>SUM(Private.Equity.Detail11169[[#This Row],[ราคาประเมิน - ลงทุนโดยตรง 
(4)]:[ราคาประเมิน - ลงทุนผ่านหน่วยลงทุน
(5)]])</f>
        <v>0</v>
      </c>
      <c r="H200" s="65"/>
      <c r="I200" s="419"/>
      <c r="J200" s="419"/>
      <c r="K200" s="65"/>
      <c r="L200" s="418"/>
      <c r="M200" s="65"/>
      <c r="N200" s="65"/>
      <c r="O200" s="420"/>
      <c r="P200" s="421"/>
      <c r="Q200" s="421"/>
    </row>
    <row r="201" spans="1:17" s="256" customFormat="1" hidden="1" x14ac:dyDescent="0.3">
      <c r="A201" s="416"/>
      <c r="B201" s="417"/>
      <c r="C201" s="418"/>
      <c r="D201" s="65"/>
      <c r="E201" s="65"/>
      <c r="F201" s="65"/>
      <c r="G201" s="363">
        <f>SUM(Private.Equity.Detail11169[[#This Row],[ราคาประเมิน - ลงทุนโดยตรง 
(4)]:[ราคาประเมิน - ลงทุนผ่านหน่วยลงทุน
(5)]])</f>
        <v>0</v>
      </c>
      <c r="H201" s="65"/>
      <c r="I201" s="419"/>
      <c r="J201" s="419"/>
      <c r="K201" s="65"/>
      <c r="L201" s="418"/>
      <c r="M201" s="65"/>
      <c r="N201" s="65"/>
      <c r="O201" s="420"/>
      <c r="P201" s="421"/>
      <c r="Q201" s="421"/>
    </row>
    <row r="202" spans="1:17" s="256" customFormat="1" hidden="1" x14ac:dyDescent="0.3">
      <c r="A202" s="416"/>
      <c r="B202" s="417"/>
      <c r="C202" s="418"/>
      <c r="D202" s="65"/>
      <c r="E202" s="65"/>
      <c r="F202" s="65"/>
      <c r="G202" s="363">
        <f>SUM(Private.Equity.Detail11169[[#This Row],[ราคาประเมิน - ลงทุนโดยตรง 
(4)]:[ราคาประเมิน - ลงทุนผ่านหน่วยลงทุน
(5)]])</f>
        <v>0</v>
      </c>
      <c r="H202" s="65"/>
      <c r="I202" s="419"/>
      <c r="J202" s="419"/>
      <c r="K202" s="65"/>
      <c r="L202" s="418"/>
      <c r="M202" s="65"/>
      <c r="N202" s="65"/>
      <c r="O202" s="420"/>
      <c r="P202" s="421"/>
      <c r="Q202" s="421"/>
    </row>
    <row r="203" spans="1:17" s="256" customFormat="1" hidden="1" x14ac:dyDescent="0.3">
      <c r="A203" s="416"/>
      <c r="B203" s="417"/>
      <c r="C203" s="418"/>
      <c r="D203" s="65"/>
      <c r="E203" s="65"/>
      <c r="F203" s="65"/>
      <c r="G203" s="363">
        <f>SUM(Private.Equity.Detail11169[[#This Row],[ราคาประเมิน - ลงทุนโดยตรง 
(4)]:[ราคาประเมิน - ลงทุนผ่านหน่วยลงทุน
(5)]])</f>
        <v>0</v>
      </c>
      <c r="H203" s="65"/>
      <c r="I203" s="419"/>
      <c r="J203" s="419"/>
      <c r="K203" s="65"/>
      <c r="L203" s="418"/>
      <c r="M203" s="65"/>
      <c r="N203" s="65"/>
      <c r="O203" s="420"/>
      <c r="P203" s="421"/>
      <c r="Q203" s="421"/>
    </row>
    <row r="204" spans="1:17" s="256" customFormat="1" hidden="1" x14ac:dyDescent="0.3">
      <c r="A204" s="416"/>
      <c r="B204" s="417"/>
      <c r="C204" s="418"/>
      <c r="D204" s="65"/>
      <c r="E204" s="65"/>
      <c r="F204" s="65"/>
      <c r="G204" s="363">
        <f>SUM(Private.Equity.Detail11169[[#This Row],[ราคาประเมิน - ลงทุนโดยตรง 
(4)]:[ราคาประเมิน - ลงทุนผ่านหน่วยลงทุน
(5)]])</f>
        <v>0</v>
      </c>
      <c r="H204" s="65"/>
      <c r="I204" s="419"/>
      <c r="J204" s="419"/>
      <c r="K204" s="65"/>
      <c r="L204" s="418"/>
      <c r="M204" s="65"/>
      <c r="N204" s="65"/>
      <c r="O204" s="420"/>
      <c r="P204" s="421"/>
      <c r="Q204" s="421"/>
    </row>
    <row r="205" spans="1:17" s="256" customFormat="1" hidden="1" x14ac:dyDescent="0.3">
      <c r="A205" s="416"/>
      <c r="B205" s="417"/>
      <c r="C205" s="418"/>
      <c r="D205" s="65"/>
      <c r="E205" s="65"/>
      <c r="F205" s="65"/>
      <c r="G205" s="363">
        <f>SUM(Private.Equity.Detail11169[[#This Row],[ราคาประเมิน - ลงทุนโดยตรง 
(4)]:[ราคาประเมิน - ลงทุนผ่านหน่วยลงทุน
(5)]])</f>
        <v>0</v>
      </c>
      <c r="H205" s="65"/>
      <c r="I205" s="419"/>
      <c r="J205" s="419"/>
      <c r="K205" s="65"/>
      <c r="L205" s="418"/>
      <c r="M205" s="65"/>
      <c r="N205" s="65"/>
      <c r="O205" s="420"/>
      <c r="P205" s="421"/>
      <c r="Q205" s="421"/>
    </row>
    <row r="206" spans="1:17" s="256" customFormat="1" hidden="1" x14ac:dyDescent="0.3">
      <c r="A206" s="416"/>
      <c r="B206" s="417"/>
      <c r="C206" s="418"/>
      <c r="D206" s="65"/>
      <c r="E206" s="65"/>
      <c r="F206" s="65"/>
      <c r="G206" s="363">
        <f>SUM(Private.Equity.Detail11169[[#This Row],[ราคาประเมิน - ลงทุนโดยตรง 
(4)]:[ราคาประเมิน - ลงทุนผ่านหน่วยลงทุน
(5)]])</f>
        <v>0</v>
      </c>
      <c r="H206" s="65"/>
      <c r="I206" s="419"/>
      <c r="J206" s="419"/>
      <c r="K206" s="65"/>
      <c r="L206" s="418"/>
      <c r="M206" s="65"/>
      <c r="N206" s="65"/>
      <c r="O206" s="420"/>
      <c r="P206" s="421"/>
      <c r="Q206" s="421"/>
    </row>
    <row r="207" spans="1:17" s="256" customFormat="1" hidden="1" x14ac:dyDescent="0.3">
      <c r="A207" s="416"/>
      <c r="B207" s="417"/>
      <c r="C207" s="418"/>
      <c r="D207" s="65"/>
      <c r="E207" s="65"/>
      <c r="F207" s="65"/>
      <c r="G207" s="363">
        <f>SUM(Private.Equity.Detail11169[[#This Row],[ราคาประเมิน - ลงทุนโดยตรง 
(4)]:[ราคาประเมิน - ลงทุนผ่านหน่วยลงทุน
(5)]])</f>
        <v>0</v>
      </c>
      <c r="H207" s="65"/>
      <c r="I207" s="419"/>
      <c r="J207" s="419"/>
      <c r="K207" s="65"/>
      <c r="L207" s="418"/>
      <c r="M207" s="65"/>
      <c r="N207" s="65"/>
      <c r="O207" s="420"/>
      <c r="P207" s="421"/>
      <c r="Q207" s="421"/>
    </row>
    <row r="208" spans="1:17" s="256" customFormat="1" hidden="1" x14ac:dyDescent="0.3">
      <c r="A208" s="416"/>
      <c r="B208" s="417"/>
      <c r="C208" s="418"/>
      <c r="D208" s="65"/>
      <c r="E208" s="65"/>
      <c r="F208" s="65"/>
      <c r="G208" s="363">
        <f>SUM(Private.Equity.Detail11169[[#This Row],[ราคาประเมิน - ลงทุนโดยตรง 
(4)]:[ราคาประเมิน - ลงทุนผ่านหน่วยลงทุน
(5)]])</f>
        <v>0</v>
      </c>
      <c r="H208" s="65"/>
      <c r="I208" s="419"/>
      <c r="J208" s="419"/>
      <c r="K208" s="65"/>
      <c r="L208" s="418"/>
      <c r="M208" s="65"/>
      <c r="N208" s="65"/>
      <c r="O208" s="420"/>
      <c r="P208" s="421"/>
      <c r="Q208" s="421"/>
    </row>
    <row r="209" spans="1:17" s="256" customFormat="1" hidden="1" x14ac:dyDescent="0.3">
      <c r="A209" s="416"/>
      <c r="B209" s="417"/>
      <c r="C209" s="418"/>
      <c r="D209" s="65"/>
      <c r="E209" s="65"/>
      <c r="F209" s="65"/>
      <c r="G209" s="363">
        <f>SUM(Private.Equity.Detail11169[[#This Row],[ราคาประเมิน - ลงทุนโดยตรง 
(4)]:[ราคาประเมิน - ลงทุนผ่านหน่วยลงทุน
(5)]])</f>
        <v>0</v>
      </c>
      <c r="H209" s="65"/>
      <c r="I209" s="419"/>
      <c r="J209" s="419"/>
      <c r="K209" s="65"/>
      <c r="L209" s="418"/>
      <c r="M209" s="65"/>
      <c r="N209" s="65"/>
      <c r="O209" s="420"/>
      <c r="P209" s="421"/>
      <c r="Q209" s="421"/>
    </row>
    <row r="210" spans="1:17" s="256" customFormat="1" hidden="1" x14ac:dyDescent="0.3">
      <c r="A210" s="416"/>
      <c r="B210" s="417"/>
      <c r="C210" s="418"/>
      <c r="D210" s="65"/>
      <c r="E210" s="65"/>
      <c r="F210" s="65"/>
      <c r="G210" s="363">
        <f>SUM(Private.Equity.Detail11169[[#This Row],[ราคาประเมิน - ลงทุนโดยตรง 
(4)]:[ราคาประเมิน - ลงทุนผ่านหน่วยลงทุน
(5)]])</f>
        <v>0</v>
      </c>
      <c r="H210" s="65"/>
      <c r="I210" s="419"/>
      <c r="J210" s="419"/>
      <c r="K210" s="65"/>
      <c r="L210" s="418"/>
      <c r="M210" s="65"/>
      <c r="N210" s="65"/>
      <c r="O210" s="420"/>
      <c r="P210" s="421"/>
      <c r="Q210" s="421"/>
    </row>
    <row r="211" spans="1:17" s="256" customFormat="1" hidden="1" x14ac:dyDescent="0.3">
      <c r="A211" s="416"/>
      <c r="B211" s="417"/>
      <c r="C211" s="418"/>
      <c r="D211" s="65"/>
      <c r="E211" s="65"/>
      <c r="F211" s="65"/>
      <c r="G211" s="363">
        <f>SUM(Private.Equity.Detail11169[[#This Row],[ราคาประเมิน - ลงทุนโดยตรง 
(4)]:[ราคาประเมิน - ลงทุนผ่านหน่วยลงทุน
(5)]])</f>
        <v>0</v>
      </c>
      <c r="H211" s="65"/>
      <c r="I211" s="419"/>
      <c r="J211" s="419"/>
      <c r="K211" s="65"/>
      <c r="L211" s="418"/>
      <c r="M211" s="65"/>
      <c r="N211" s="65"/>
      <c r="O211" s="420"/>
      <c r="P211" s="421"/>
      <c r="Q211" s="421"/>
    </row>
    <row r="212" spans="1:17" s="256" customFormat="1" hidden="1" x14ac:dyDescent="0.3">
      <c r="A212" s="416"/>
      <c r="B212" s="417"/>
      <c r="C212" s="418"/>
      <c r="D212" s="65"/>
      <c r="E212" s="65"/>
      <c r="F212" s="65"/>
      <c r="G212" s="363">
        <f>SUM(Private.Equity.Detail11169[[#This Row],[ราคาประเมิน - ลงทุนโดยตรง 
(4)]:[ราคาประเมิน - ลงทุนผ่านหน่วยลงทุน
(5)]])</f>
        <v>0</v>
      </c>
      <c r="H212" s="65"/>
      <c r="I212" s="419"/>
      <c r="J212" s="419"/>
      <c r="K212" s="65"/>
      <c r="L212" s="418"/>
      <c r="M212" s="65"/>
      <c r="N212" s="65"/>
      <c r="O212" s="420"/>
      <c r="P212" s="421"/>
      <c r="Q212" s="421"/>
    </row>
    <row r="213" spans="1:17" s="256" customFormat="1" hidden="1" x14ac:dyDescent="0.3">
      <c r="A213" s="416"/>
      <c r="B213" s="417"/>
      <c r="C213" s="418"/>
      <c r="D213" s="65"/>
      <c r="E213" s="65"/>
      <c r="F213" s="65"/>
      <c r="G213" s="363">
        <f>SUM(Private.Equity.Detail11169[[#This Row],[ราคาประเมิน - ลงทุนโดยตรง 
(4)]:[ราคาประเมิน - ลงทุนผ่านหน่วยลงทุน
(5)]])</f>
        <v>0</v>
      </c>
      <c r="H213" s="65"/>
      <c r="I213" s="419"/>
      <c r="J213" s="419"/>
      <c r="K213" s="65"/>
      <c r="L213" s="418"/>
      <c r="M213" s="65"/>
      <c r="N213" s="65"/>
      <c r="O213" s="420"/>
      <c r="P213" s="421"/>
      <c r="Q213" s="421"/>
    </row>
    <row r="214" spans="1:17" s="256" customFormat="1" hidden="1" x14ac:dyDescent="0.3">
      <c r="A214" s="416"/>
      <c r="B214" s="417"/>
      <c r="C214" s="418"/>
      <c r="D214" s="65"/>
      <c r="E214" s="65"/>
      <c r="F214" s="65"/>
      <c r="G214" s="363">
        <f>SUM(Private.Equity.Detail11169[[#This Row],[ราคาประเมิน - ลงทุนโดยตรง 
(4)]:[ราคาประเมิน - ลงทุนผ่านหน่วยลงทุน
(5)]])</f>
        <v>0</v>
      </c>
      <c r="H214" s="65"/>
      <c r="I214" s="419"/>
      <c r="J214" s="419"/>
      <c r="K214" s="65"/>
      <c r="L214" s="418"/>
      <c r="M214" s="65"/>
      <c r="N214" s="65"/>
      <c r="O214" s="420"/>
      <c r="P214" s="421"/>
      <c r="Q214" s="421"/>
    </row>
    <row r="215" spans="1:17" s="256" customFormat="1" hidden="1" x14ac:dyDescent="0.3">
      <c r="A215" s="416"/>
      <c r="B215" s="417"/>
      <c r="C215" s="418"/>
      <c r="D215" s="65"/>
      <c r="E215" s="65"/>
      <c r="F215" s="65"/>
      <c r="G215" s="363">
        <f>SUM(Private.Equity.Detail11169[[#This Row],[ราคาประเมิน - ลงทุนโดยตรง 
(4)]:[ราคาประเมิน - ลงทุนผ่านหน่วยลงทุน
(5)]])</f>
        <v>0</v>
      </c>
      <c r="H215" s="65"/>
      <c r="I215" s="419"/>
      <c r="J215" s="419"/>
      <c r="K215" s="65"/>
      <c r="L215" s="418"/>
      <c r="M215" s="65"/>
      <c r="N215" s="65"/>
      <c r="O215" s="420"/>
      <c r="P215" s="421"/>
      <c r="Q215" s="421"/>
    </row>
    <row r="216" spans="1:17" s="256" customFormat="1" hidden="1" x14ac:dyDescent="0.3">
      <c r="A216" s="416"/>
      <c r="B216" s="417"/>
      <c r="C216" s="418"/>
      <c r="D216" s="65"/>
      <c r="E216" s="65"/>
      <c r="F216" s="65"/>
      <c r="G216" s="363">
        <f>SUM(Private.Equity.Detail11169[[#This Row],[ราคาประเมิน - ลงทุนโดยตรง 
(4)]:[ราคาประเมิน - ลงทุนผ่านหน่วยลงทุน
(5)]])</f>
        <v>0</v>
      </c>
      <c r="H216" s="65"/>
      <c r="I216" s="419"/>
      <c r="J216" s="419"/>
      <c r="K216" s="65"/>
      <c r="L216" s="418"/>
      <c r="M216" s="65"/>
      <c r="N216" s="65"/>
      <c r="O216" s="420"/>
      <c r="P216" s="421"/>
      <c r="Q216" s="421"/>
    </row>
    <row r="217" spans="1:17" s="256" customFormat="1" hidden="1" x14ac:dyDescent="0.3">
      <c r="A217" s="416"/>
      <c r="B217" s="417"/>
      <c r="C217" s="418"/>
      <c r="D217" s="65"/>
      <c r="E217" s="65"/>
      <c r="F217" s="65"/>
      <c r="G217" s="363">
        <f>SUM(Private.Equity.Detail11169[[#This Row],[ราคาประเมิน - ลงทุนโดยตรง 
(4)]:[ราคาประเมิน - ลงทุนผ่านหน่วยลงทุน
(5)]])</f>
        <v>0</v>
      </c>
      <c r="H217" s="65"/>
      <c r="I217" s="419"/>
      <c r="J217" s="419"/>
      <c r="K217" s="65"/>
      <c r="L217" s="418"/>
      <c r="M217" s="65"/>
      <c r="N217" s="65"/>
      <c r="O217" s="420"/>
      <c r="P217" s="421"/>
      <c r="Q217" s="421"/>
    </row>
    <row r="218" spans="1:17" s="256" customFormat="1" hidden="1" x14ac:dyDescent="0.3">
      <c r="A218" s="416"/>
      <c r="B218" s="417"/>
      <c r="C218" s="418"/>
      <c r="D218" s="65"/>
      <c r="E218" s="65"/>
      <c r="F218" s="65"/>
      <c r="G218" s="363">
        <f>SUM(Private.Equity.Detail11169[[#This Row],[ราคาประเมิน - ลงทุนโดยตรง 
(4)]:[ราคาประเมิน - ลงทุนผ่านหน่วยลงทุน
(5)]])</f>
        <v>0</v>
      </c>
      <c r="H218" s="65"/>
      <c r="I218" s="419"/>
      <c r="J218" s="419"/>
      <c r="K218" s="65"/>
      <c r="L218" s="418"/>
      <c r="M218" s="65"/>
      <c r="N218" s="65"/>
      <c r="O218" s="420"/>
      <c r="P218" s="421"/>
      <c r="Q218" s="421"/>
    </row>
    <row r="219" spans="1:17" s="256" customFormat="1" hidden="1" x14ac:dyDescent="0.3">
      <c r="A219" s="416"/>
      <c r="B219" s="417"/>
      <c r="C219" s="418"/>
      <c r="D219" s="65"/>
      <c r="E219" s="65"/>
      <c r="F219" s="65"/>
      <c r="G219" s="363">
        <f>SUM(Private.Equity.Detail11169[[#This Row],[ราคาประเมิน - ลงทุนโดยตรง 
(4)]:[ราคาประเมิน - ลงทุนผ่านหน่วยลงทุน
(5)]])</f>
        <v>0</v>
      </c>
      <c r="H219" s="65"/>
      <c r="I219" s="419"/>
      <c r="J219" s="419"/>
      <c r="K219" s="65"/>
      <c r="L219" s="418"/>
      <c r="M219" s="65"/>
      <c r="N219" s="65"/>
      <c r="O219" s="420"/>
      <c r="P219" s="421"/>
      <c r="Q219" s="421"/>
    </row>
    <row r="220" spans="1:17" s="256" customFormat="1" hidden="1" x14ac:dyDescent="0.3">
      <c r="A220" s="416"/>
      <c r="B220" s="417"/>
      <c r="C220" s="418"/>
      <c r="D220" s="65"/>
      <c r="E220" s="65"/>
      <c r="F220" s="65"/>
      <c r="G220" s="363">
        <f>SUM(Private.Equity.Detail11169[[#This Row],[ราคาประเมิน - ลงทุนโดยตรง 
(4)]:[ราคาประเมิน - ลงทุนผ่านหน่วยลงทุน
(5)]])</f>
        <v>0</v>
      </c>
      <c r="H220" s="65"/>
      <c r="I220" s="419"/>
      <c r="J220" s="419"/>
      <c r="K220" s="65"/>
      <c r="L220" s="418"/>
      <c r="M220" s="65"/>
      <c r="N220" s="65"/>
      <c r="O220" s="420"/>
      <c r="P220" s="421"/>
      <c r="Q220" s="421"/>
    </row>
    <row r="221" spans="1:17" s="256" customFormat="1" hidden="1" x14ac:dyDescent="0.3">
      <c r="A221" s="416"/>
      <c r="B221" s="417"/>
      <c r="C221" s="418"/>
      <c r="D221" s="65"/>
      <c r="E221" s="65"/>
      <c r="F221" s="65"/>
      <c r="G221" s="363">
        <f>SUM(Private.Equity.Detail11169[[#This Row],[ราคาประเมิน - ลงทุนโดยตรง 
(4)]:[ราคาประเมิน - ลงทุนผ่านหน่วยลงทุน
(5)]])</f>
        <v>0</v>
      </c>
      <c r="H221" s="65"/>
      <c r="I221" s="419"/>
      <c r="J221" s="419"/>
      <c r="K221" s="65"/>
      <c r="L221" s="418"/>
      <c r="M221" s="65"/>
      <c r="N221" s="65"/>
      <c r="O221" s="420"/>
      <c r="P221" s="421"/>
      <c r="Q221" s="421"/>
    </row>
    <row r="222" spans="1:17" s="256" customFormat="1" hidden="1" x14ac:dyDescent="0.3">
      <c r="A222" s="416"/>
      <c r="B222" s="417"/>
      <c r="C222" s="418"/>
      <c r="D222" s="65"/>
      <c r="E222" s="65"/>
      <c r="F222" s="65"/>
      <c r="G222" s="363">
        <f>SUM(Private.Equity.Detail11169[[#This Row],[ราคาประเมิน - ลงทุนโดยตรง 
(4)]:[ราคาประเมิน - ลงทุนผ่านหน่วยลงทุน
(5)]])</f>
        <v>0</v>
      </c>
      <c r="H222" s="65"/>
      <c r="I222" s="419"/>
      <c r="J222" s="419"/>
      <c r="K222" s="65"/>
      <c r="L222" s="418"/>
      <c r="M222" s="65"/>
      <c r="N222" s="65"/>
      <c r="O222" s="420"/>
      <c r="P222" s="421"/>
      <c r="Q222" s="421"/>
    </row>
    <row r="223" spans="1:17" s="256" customFormat="1" hidden="1" x14ac:dyDescent="0.3">
      <c r="A223" s="416"/>
      <c r="B223" s="417"/>
      <c r="C223" s="418"/>
      <c r="D223" s="65"/>
      <c r="E223" s="65"/>
      <c r="F223" s="65"/>
      <c r="G223" s="363">
        <f>SUM(Private.Equity.Detail11169[[#This Row],[ราคาประเมิน - ลงทุนโดยตรง 
(4)]:[ราคาประเมิน - ลงทุนผ่านหน่วยลงทุน
(5)]])</f>
        <v>0</v>
      </c>
      <c r="H223" s="65"/>
      <c r="I223" s="419"/>
      <c r="J223" s="419"/>
      <c r="K223" s="65"/>
      <c r="L223" s="418"/>
      <c r="M223" s="65"/>
      <c r="N223" s="65"/>
      <c r="O223" s="420"/>
      <c r="P223" s="421"/>
      <c r="Q223" s="421"/>
    </row>
    <row r="224" spans="1:17" s="256" customFormat="1" hidden="1" x14ac:dyDescent="0.3">
      <c r="A224" s="416"/>
      <c r="B224" s="417"/>
      <c r="C224" s="418"/>
      <c r="D224" s="65"/>
      <c r="E224" s="65"/>
      <c r="F224" s="65"/>
      <c r="G224" s="363">
        <f>SUM(Private.Equity.Detail11169[[#This Row],[ราคาประเมิน - ลงทุนโดยตรง 
(4)]:[ราคาประเมิน - ลงทุนผ่านหน่วยลงทุน
(5)]])</f>
        <v>0</v>
      </c>
      <c r="H224" s="65"/>
      <c r="I224" s="419"/>
      <c r="J224" s="419"/>
      <c r="K224" s="65"/>
      <c r="L224" s="418"/>
      <c r="M224" s="65"/>
      <c r="N224" s="65"/>
      <c r="O224" s="420"/>
      <c r="P224" s="421"/>
      <c r="Q224" s="421"/>
    </row>
    <row r="225" spans="1:17" s="256" customFormat="1" hidden="1" x14ac:dyDescent="0.3">
      <c r="A225" s="416"/>
      <c r="B225" s="417"/>
      <c r="C225" s="418"/>
      <c r="D225" s="65"/>
      <c r="E225" s="65"/>
      <c r="F225" s="65"/>
      <c r="G225" s="363">
        <f>SUM(Private.Equity.Detail11169[[#This Row],[ราคาประเมิน - ลงทุนโดยตรง 
(4)]:[ราคาประเมิน - ลงทุนผ่านหน่วยลงทุน
(5)]])</f>
        <v>0</v>
      </c>
      <c r="H225" s="65"/>
      <c r="I225" s="419"/>
      <c r="J225" s="419"/>
      <c r="K225" s="65"/>
      <c r="L225" s="418"/>
      <c r="M225" s="65"/>
      <c r="N225" s="65"/>
      <c r="O225" s="420"/>
      <c r="P225" s="421"/>
      <c r="Q225" s="421"/>
    </row>
    <row r="226" spans="1:17" s="256" customFormat="1" hidden="1" x14ac:dyDescent="0.3">
      <c r="A226" s="416"/>
      <c r="B226" s="417"/>
      <c r="C226" s="418"/>
      <c r="D226" s="65"/>
      <c r="E226" s="65"/>
      <c r="F226" s="65"/>
      <c r="G226" s="363">
        <f>SUM(Private.Equity.Detail11169[[#This Row],[ราคาประเมิน - ลงทุนโดยตรง 
(4)]:[ราคาประเมิน - ลงทุนผ่านหน่วยลงทุน
(5)]])</f>
        <v>0</v>
      </c>
      <c r="H226" s="65"/>
      <c r="I226" s="419"/>
      <c r="J226" s="419"/>
      <c r="K226" s="65"/>
      <c r="L226" s="418"/>
      <c r="M226" s="65"/>
      <c r="N226" s="65"/>
      <c r="O226" s="420"/>
      <c r="P226" s="421"/>
      <c r="Q226" s="421"/>
    </row>
    <row r="227" spans="1:17" s="256" customFormat="1" hidden="1" x14ac:dyDescent="0.3">
      <c r="A227" s="416"/>
      <c r="B227" s="417"/>
      <c r="C227" s="418"/>
      <c r="D227" s="65"/>
      <c r="E227" s="65"/>
      <c r="F227" s="65"/>
      <c r="G227" s="363">
        <f>SUM(Private.Equity.Detail11169[[#This Row],[ราคาประเมิน - ลงทุนโดยตรง 
(4)]:[ราคาประเมิน - ลงทุนผ่านหน่วยลงทุน
(5)]])</f>
        <v>0</v>
      </c>
      <c r="H227" s="65"/>
      <c r="I227" s="419"/>
      <c r="J227" s="419"/>
      <c r="K227" s="65"/>
      <c r="L227" s="418"/>
      <c r="M227" s="65"/>
      <c r="N227" s="65"/>
      <c r="O227" s="420"/>
      <c r="P227" s="421"/>
      <c r="Q227" s="421"/>
    </row>
    <row r="228" spans="1:17" s="256" customFormat="1" hidden="1" x14ac:dyDescent="0.3">
      <c r="A228" s="416"/>
      <c r="B228" s="417"/>
      <c r="C228" s="418"/>
      <c r="D228" s="65"/>
      <c r="E228" s="65"/>
      <c r="F228" s="65"/>
      <c r="G228" s="363">
        <f>SUM(Private.Equity.Detail11169[[#This Row],[ราคาประเมิน - ลงทุนโดยตรง 
(4)]:[ราคาประเมิน - ลงทุนผ่านหน่วยลงทุน
(5)]])</f>
        <v>0</v>
      </c>
      <c r="H228" s="65"/>
      <c r="I228" s="419"/>
      <c r="J228" s="419"/>
      <c r="K228" s="65"/>
      <c r="L228" s="418"/>
      <c r="M228" s="65"/>
      <c r="N228" s="65"/>
      <c r="O228" s="420"/>
      <c r="P228" s="421"/>
      <c r="Q228" s="421"/>
    </row>
    <row r="229" spans="1:17" s="256" customFormat="1" hidden="1" x14ac:dyDescent="0.3">
      <c r="A229" s="416"/>
      <c r="B229" s="417"/>
      <c r="C229" s="418"/>
      <c r="D229" s="65"/>
      <c r="E229" s="65"/>
      <c r="F229" s="65"/>
      <c r="G229" s="363">
        <f>SUM(Private.Equity.Detail11169[[#This Row],[ราคาประเมิน - ลงทุนโดยตรง 
(4)]:[ราคาประเมิน - ลงทุนผ่านหน่วยลงทุน
(5)]])</f>
        <v>0</v>
      </c>
      <c r="H229" s="65"/>
      <c r="I229" s="419"/>
      <c r="J229" s="419"/>
      <c r="K229" s="65"/>
      <c r="L229" s="418"/>
      <c r="M229" s="65"/>
      <c r="N229" s="65"/>
      <c r="O229" s="420"/>
      <c r="P229" s="421"/>
      <c r="Q229" s="421"/>
    </row>
    <row r="230" spans="1:17" s="256" customFormat="1" hidden="1" x14ac:dyDescent="0.3">
      <c r="A230" s="416"/>
      <c r="B230" s="417"/>
      <c r="C230" s="418"/>
      <c r="D230" s="65"/>
      <c r="E230" s="65"/>
      <c r="F230" s="65"/>
      <c r="G230" s="363">
        <f>SUM(Private.Equity.Detail11169[[#This Row],[ราคาประเมิน - ลงทุนโดยตรง 
(4)]:[ราคาประเมิน - ลงทุนผ่านหน่วยลงทุน
(5)]])</f>
        <v>0</v>
      </c>
      <c r="H230" s="65"/>
      <c r="I230" s="419"/>
      <c r="J230" s="419"/>
      <c r="K230" s="65"/>
      <c r="L230" s="418"/>
      <c r="M230" s="65"/>
      <c r="N230" s="65"/>
      <c r="O230" s="420"/>
      <c r="P230" s="421"/>
      <c r="Q230" s="421"/>
    </row>
    <row r="231" spans="1:17" s="256" customFormat="1" hidden="1" x14ac:dyDescent="0.3">
      <c r="A231" s="416"/>
      <c r="B231" s="417"/>
      <c r="C231" s="418"/>
      <c r="D231" s="65"/>
      <c r="E231" s="65"/>
      <c r="F231" s="65"/>
      <c r="G231" s="363">
        <f>SUM(Private.Equity.Detail11169[[#This Row],[ราคาประเมิน - ลงทุนโดยตรง 
(4)]:[ราคาประเมิน - ลงทุนผ่านหน่วยลงทุน
(5)]])</f>
        <v>0</v>
      </c>
      <c r="H231" s="65"/>
      <c r="I231" s="419"/>
      <c r="J231" s="419"/>
      <c r="K231" s="65"/>
      <c r="L231" s="418"/>
      <c r="M231" s="65"/>
      <c r="N231" s="65"/>
      <c r="O231" s="420"/>
      <c r="P231" s="421"/>
      <c r="Q231" s="421"/>
    </row>
    <row r="232" spans="1:17" s="256" customFormat="1" hidden="1" x14ac:dyDescent="0.3">
      <c r="A232" s="416"/>
      <c r="B232" s="417"/>
      <c r="C232" s="418"/>
      <c r="D232" s="65"/>
      <c r="E232" s="65"/>
      <c r="F232" s="65"/>
      <c r="G232" s="363">
        <f>SUM(Private.Equity.Detail11169[[#This Row],[ราคาประเมิน - ลงทุนโดยตรง 
(4)]:[ราคาประเมิน - ลงทุนผ่านหน่วยลงทุน
(5)]])</f>
        <v>0</v>
      </c>
      <c r="H232" s="65"/>
      <c r="I232" s="419"/>
      <c r="J232" s="419"/>
      <c r="K232" s="65"/>
      <c r="L232" s="418"/>
      <c r="M232" s="65"/>
      <c r="N232" s="65"/>
      <c r="O232" s="420"/>
      <c r="P232" s="421"/>
      <c r="Q232" s="421"/>
    </row>
    <row r="233" spans="1:17" s="256" customFormat="1" hidden="1" x14ac:dyDescent="0.3">
      <c r="A233" s="416"/>
      <c r="B233" s="417"/>
      <c r="C233" s="418"/>
      <c r="D233" s="65"/>
      <c r="E233" s="65"/>
      <c r="F233" s="65"/>
      <c r="G233" s="363">
        <f>SUM(Private.Equity.Detail11169[[#This Row],[ราคาประเมิน - ลงทุนโดยตรง 
(4)]:[ราคาประเมิน - ลงทุนผ่านหน่วยลงทุน
(5)]])</f>
        <v>0</v>
      </c>
      <c r="H233" s="65"/>
      <c r="I233" s="419"/>
      <c r="J233" s="419"/>
      <c r="K233" s="65"/>
      <c r="L233" s="418"/>
      <c r="M233" s="65"/>
      <c r="N233" s="65"/>
      <c r="O233" s="420"/>
      <c r="P233" s="421"/>
      <c r="Q233" s="421"/>
    </row>
    <row r="234" spans="1:17" s="256" customFormat="1" hidden="1" x14ac:dyDescent="0.3">
      <c r="A234" s="416"/>
      <c r="B234" s="417"/>
      <c r="C234" s="418"/>
      <c r="D234" s="65"/>
      <c r="E234" s="65"/>
      <c r="F234" s="65"/>
      <c r="G234" s="363">
        <f>SUM(Private.Equity.Detail11169[[#This Row],[ราคาประเมิน - ลงทุนโดยตรง 
(4)]:[ราคาประเมิน - ลงทุนผ่านหน่วยลงทุน
(5)]])</f>
        <v>0</v>
      </c>
      <c r="H234" s="65"/>
      <c r="I234" s="419"/>
      <c r="J234" s="419"/>
      <c r="K234" s="65"/>
      <c r="L234" s="418"/>
      <c r="M234" s="65"/>
      <c r="N234" s="65"/>
      <c r="O234" s="420"/>
      <c r="P234" s="421"/>
      <c r="Q234" s="421"/>
    </row>
    <row r="235" spans="1:17" s="256" customFormat="1" hidden="1" x14ac:dyDescent="0.3">
      <c r="A235" s="416"/>
      <c r="B235" s="417"/>
      <c r="C235" s="418"/>
      <c r="D235" s="65"/>
      <c r="E235" s="65"/>
      <c r="F235" s="65"/>
      <c r="G235" s="363">
        <f>SUM(Private.Equity.Detail11169[[#This Row],[ราคาประเมิน - ลงทุนโดยตรง 
(4)]:[ราคาประเมิน - ลงทุนผ่านหน่วยลงทุน
(5)]])</f>
        <v>0</v>
      </c>
      <c r="H235" s="65"/>
      <c r="I235" s="419"/>
      <c r="J235" s="419"/>
      <c r="K235" s="65"/>
      <c r="L235" s="418"/>
      <c r="M235" s="65"/>
      <c r="N235" s="65"/>
      <c r="O235" s="420"/>
      <c r="P235" s="421"/>
      <c r="Q235" s="421"/>
    </row>
    <row r="236" spans="1:17" s="256" customFormat="1" hidden="1" x14ac:dyDescent="0.3">
      <c r="A236" s="416"/>
      <c r="B236" s="417"/>
      <c r="C236" s="418"/>
      <c r="D236" s="65"/>
      <c r="E236" s="65"/>
      <c r="F236" s="65"/>
      <c r="G236" s="363">
        <f>SUM(Private.Equity.Detail11169[[#This Row],[ราคาประเมิน - ลงทุนโดยตรง 
(4)]:[ราคาประเมิน - ลงทุนผ่านหน่วยลงทุน
(5)]])</f>
        <v>0</v>
      </c>
      <c r="H236" s="65"/>
      <c r="I236" s="419"/>
      <c r="J236" s="419"/>
      <c r="K236" s="65"/>
      <c r="L236" s="418"/>
      <c r="M236" s="65"/>
      <c r="N236" s="65"/>
      <c r="O236" s="420"/>
      <c r="P236" s="421"/>
      <c r="Q236" s="421"/>
    </row>
    <row r="237" spans="1:17" s="256" customFormat="1" hidden="1" x14ac:dyDescent="0.3">
      <c r="A237" s="416"/>
      <c r="B237" s="417"/>
      <c r="C237" s="418"/>
      <c r="D237" s="65"/>
      <c r="E237" s="65"/>
      <c r="F237" s="65"/>
      <c r="G237" s="363">
        <f>SUM(Private.Equity.Detail11169[[#This Row],[ราคาประเมิน - ลงทุนโดยตรง 
(4)]:[ราคาประเมิน - ลงทุนผ่านหน่วยลงทุน
(5)]])</f>
        <v>0</v>
      </c>
      <c r="H237" s="65"/>
      <c r="I237" s="419"/>
      <c r="J237" s="419"/>
      <c r="K237" s="65"/>
      <c r="L237" s="418"/>
      <c r="M237" s="65"/>
      <c r="N237" s="65"/>
      <c r="O237" s="420"/>
      <c r="P237" s="421"/>
      <c r="Q237" s="421"/>
    </row>
    <row r="238" spans="1:17" s="256" customFormat="1" hidden="1" x14ac:dyDescent="0.3">
      <c r="A238" s="416"/>
      <c r="B238" s="417"/>
      <c r="C238" s="418"/>
      <c r="D238" s="65"/>
      <c r="E238" s="65"/>
      <c r="F238" s="65"/>
      <c r="G238" s="363">
        <f>SUM(Private.Equity.Detail11169[[#This Row],[ราคาประเมิน - ลงทุนโดยตรง 
(4)]:[ราคาประเมิน - ลงทุนผ่านหน่วยลงทุน
(5)]])</f>
        <v>0</v>
      </c>
      <c r="H238" s="65"/>
      <c r="I238" s="419"/>
      <c r="J238" s="419"/>
      <c r="K238" s="65"/>
      <c r="L238" s="418"/>
      <c r="M238" s="65"/>
      <c r="N238" s="65"/>
      <c r="O238" s="420"/>
      <c r="P238" s="421"/>
      <c r="Q238" s="421"/>
    </row>
    <row r="239" spans="1:17" s="256" customFormat="1" hidden="1" x14ac:dyDescent="0.3">
      <c r="A239" s="416"/>
      <c r="B239" s="417"/>
      <c r="C239" s="418"/>
      <c r="D239" s="65"/>
      <c r="E239" s="65"/>
      <c r="F239" s="65"/>
      <c r="G239" s="363">
        <f>SUM(Private.Equity.Detail11169[[#This Row],[ราคาประเมิน - ลงทุนโดยตรง 
(4)]:[ราคาประเมิน - ลงทุนผ่านหน่วยลงทุน
(5)]])</f>
        <v>0</v>
      </c>
      <c r="H239" s="65"/>
      <c r="I239" s="419"/>
      <c r="J239" s="419"/>
      <c r="K239" s="65"/>
      <c r="L239" s="418"/>
      <c r="M239" s="65"/>
      <c r="N239" s="65"/>
      <c r="O239" s="420"/>
      <c r="P239" s="421"/>
      <c r="Q239" s="421"/>
    </row>
    <row r="240" spans="1:17" s="256" customFormat="1" hidden="1" x14ac:dyDescent="0.3">
      <c r="A240" s="416"/>
      <c r="B240" s="417"/>
      <c r="C240" s="418"/>
      <c r="D240" s="65"/>
      <c r="E240" s="65"/>
      <c r="F240" s="65"/>
      <c r="G240" s="363">
        <f>SUM(Private.Equity.Detail11169[[#This Row],[ราคาประเมิน - ลงทุนโดยตรง 
(4)]:[ราคาประเมิน - ลงทุนผ่านหน่วยลงทุน
(5)]])</f>
        <v>0</v>
      </c>
      <c r="H240" s="65"/>
      <c r="I240" s="419"/>
      <c r="J240" s="419"/>
      <c r="K240" s="65"/>
      <c r="L240" s="418"/>
      <c r="M240" s="65"/>
      <c r="N240" s="65"/>
      <c r="O240" s="420"/>
      <c r="P240" s="421"/>
      <c r="Q240" s="421"/>
    </row>
    <row r="241" spans="1:17" s="256" customFormat="1" hidden="1" x14ac:dyDescent="0.3">
      <c r="A241" s="416"/>
      <c r="B241" s="417"/>
      <c r="C241" s="418"/>
      <c r="D241" s="65"/>
      <c r="E241" s="65"/>
      <c r="F241" s="65"/>
      <c r="G241" s="363">
        <f>SUM(Private.Equity.Detail11169[[#This Row],[ราคาประเมิน - ลงทุนโดยตรง 
(4)]:[ราคาประเมิน - ลงทุนผ่านหน่วยลงทุน
(5)]])</f>
        <v>0</v>
      </c>
      <c r="H241" s="65"/>
      <c r="I241" s="419"/>
      <c r="J241" s="419"/>
      <c r="K241" s="65"/>
      <c r="L241" s="418"/>
      <c r="M241" s="65"/>
      <c r="N241" s="65"/>
      <c r="O241" s="420"/>
      <c r="P241" s="421"/>
      <c r="Q241" s="421"/>
    </row>
    <row r="242" spans="1:17" s="256" customFormat="1" hidden="1" x14ac:dyDescent="0.3">
      <c r="A242" s="416"/>
      <c r="B242" s="417"/>
      <c r="C242" s="418"/>
      <c r="D242" s="65"/>
      <c r="E242" s="65"/>
      <c r="F242" s="65"/>
      <c r="G242" s="363">
        <f>SUM(Private.Equity.Detail11169[[#This Row],[ราคาประเมิน - ลงทุนโดยตรง 
(4)]:[ราคาประเมิน - ลงทุนผ่านหน่วยลงทุน
(5)]])</f>
        <v>0</v>
      </c>
      <c r="H242" s="65"/>
      <c r="I242" s="419"/>
      <c r="J242" s="419"/>
      <c r="K242" s="65"/>
      <c r="L242" s="418"/>
      <c r="M242" s="65"/>
      <c r="N242" s="65"/>
      <c r="O242" s="420"/>
      <c r="P242" s="421"/>
      <c r="Q242" s="421"/>
    </row>
    <row r="243" spans="1:17" s="256" customFormat="1" hidden="1" x14ac:dyDescent="0.3">
      <c r="A243" s="416"/>
      <c r="B243" s="417"/>
      <c r="C243" s="418"/>
      <c r="D243" s="65"/>
      <c r="E243" s="65"/>
      <c r="F243" s="65"/>
      <c r="G243" s="363">
        <f>SUM(Private.Equity.Detail11169[[#This Row],[ราคาประเมิน - ลงทุนโดยตรง 
(4)]:[ราคาประเมิน - ลงทุนผ่านหน่วยลงทุน
(5)]])</f>
        <v>0</v>
      </c>
      <c r="H243" s="65"/>
      <c r="I243" s="419"/>
      <c r="J243" s="419"/>
      <c r="K243" s="65"/>
      <c r="L243" s="418"/>
      <c r="M243" s="65"/>
      <c r="N243" s="65"/>
      <c r="O243" s="420"/>
      <c r="P243" s="421"/>
      <c r="Q243" s="421"/>
    </row>
    <row r="244" spans="1:17" s="256" customFormat="1" hidden="1" x14ac:dyDescent="0.3">
      <c r="A244" s="416"/>
      <c r="B244" s="417"/>
      <c r="C244" s="418"/>
      <c r="D244" s="65"/>
      <c r="E244" s="65"/>
      <c r="F244" s="65"/>
      <c r="G244" s="363">
        <f>SUM(Private.Equity.Detail11169[[#This Row],[ราคาประเมิน - ลงทุนโดยตรง 
(4)]:[ราคาประเมิน - ลงทุนผ่านหน่วยลงทุน
(5)]])</f>
        <v>0</v>
      </c>
      <c r="H244" s="65"/>
      <c r="I244" s="419"/>
      <c r="J244" s="419"/>
      <c r="K244" s="65"/>
      <c r="L244" s="418"/>
      <c r="M244" s="65"/>
      <c r="N244" s="65"/>
      <c r="O244" s="420"/>
      <c r="P244" s="421"/>
      <c r="Q244" s="421"/>
    </row>
    <row r="245" spans="1:17" s="256" customFormat="1" hidden="1" x14ac:dyDescent="0.3">
      <c r="A245" s="416"/>
      <c r="B245" s="417"/>
      <c r="C245" s="418"/>
      <c r="D245" s="65"/>
      <c r="E245" s="65"/>
      <c r="F245" s="65"/>
      <c r="G245" s="363">
        <f>SUM(Private.Equity.Detail11169[[#This Row],[ราคาประเมิน - ลงทุนโดยตรง 
(4)]:[ราคาประเมิน - ลงทุนผ่านหน่วยลงทุน
(5)]])</f>
        <v>0</v>
      </c>
      <c r="H245" s="65"/>
      <c r="I245" s="419"/>
      <c r="J245" s="419"/>
      <c r="K245" s="65"/>
      <c r="L245" s="418"/>
      <c r="M245" s="65"/>
      <c r="N245" s="65"/>
      <c r="O245" s="420"/>
      <c r="P245" s="421"/>
      <c r="Q245" s="421"/>
    </row>
    <row r="246" spans="1:17" s="256" customFormat="1" hidden="1" x14ac:dyDescent="0.3">
      <c r="A246" s="416"/>
      <c r="B246" s="417"/>
      <c r="C246" s="418"/>
      <c r="D246" s="65"/>
      <c r="E246" s="65"/>
      <c r="F246" s="65"/>
      <c r="G246" s="363">
        <f>SUM(Private.Equity.Detail11169[[#This Row],[ราคาประเมิน - ลงทุนโดยตรง 
(4)]:[ราคาประเมิน - ลงทุนผ่านหน่วยลงทุน
(5)]])</f>
        <v>0</v>
      </c>
      <c r="H246" s="65"/>
      <c r="I246" s="419"/>
      <c r="J246" s="419"/>
      <c r="K246" s="65"/>
      <c r="L246" s="418"/>
      <c r="M246" s="65"/>
      <c r="N246" s="65"/>
      <c r="O246" s="420"/>
      <c r="P246" s="421"/>
      <c r="Q246" s="421"/>
    </row>
    <row r="247" spans="1:17" s="256" customFormat="1" hidden="1" x14ac:dyDescent="0.3">
      <c r="A247" s="416"/>
      <c r="B247" s="417"/>
      <c r="C247" s="418"/>
      <c r="D247" s="65"/>
      <c r="E247" s="65"/>
      <c r="F247" s="65"/>
      <c r="G247" s="363">
        <f>SUM(Private.Equity.Detail11169[[#This Row],[ราคาประเมิน - ลงทุนโดยตรง 
(4)]:[ราคาประเมิน - ลงทุนผ่านหน่วยลงทุน
(5)]])</f>
        <v>0</v>
      </c>
      <c r="H247" s="65"/>
      <c r="I247" s="419"/>
      <c r="J247" s="419"/>
      <c r="K247" s="65"/>
      <c r="L247" s="418"/>
      <c r="M247" s="65"/>
      <c r="N247" s="65"/>
      <c r="O247" s="420"/>
      <c r="P247" s="421"/>
      <c r="Q247" s="421"/>
    </row>
    <row r="248" spans="1:17" s="256" customFormat="1" hidden="1" x14ac:dyDescent="0.3">
      <c r="A248" s="416"/>
      <c r="B248" s="417"/>
      <c r="C248" s="418"/>
      <c r="D248" s="65"/>
      <c r="E248" s="65"/>
      <c r="F248" s="65"/>
      <c r="G248" s="363">
        <f>SUM(Private.Equity.Detail11169[[#This Row],[ราคาประเมิน - ลงทุนโดยตรง 
(4)]:[ราคาประเมิน - ลงทุนผ่านหน่วยลงทุน
(5)]])</f>
        <v>0</v>
      </c>
      <c r="H248" s="65"/>
      <c r="I248" s="419"/>
      <c r="J248" s="419"/>
      <c r="K248" s="65"/>
      <c r="L248" s="418"/>
      <c r="M248" s="65"/>
      <c r="N248" s="65"/>
      <c r="O248" s="420"/>
      <c r="P248" s="421"/>
      <c r="Q248" s="421"/>
    </row>
    <row r="249" spans="1:17" s="256" customFormat="1" hidden="1" x14ac:dyDescent="0.3">
      <c r="A249" s="416"/>
      <c r="B249" s="417"/>
      <c r="C249" s="418"/>
      <c r="D249" s="65"/>
      <c r="E249" s="65"/>
      <c r="F249" s="65"/>
      <c r="G249" s="363">
        <f>SUM(Private.Equity.Detail11169[[#This Row],[ราคาประเมิน - ลงทุนโดยตรง 
(4)]:[ราคาประเมิน - ลงทุนผ่านหน่วยลงทุน
(5)]])</f>
        <v>0</v>
      </c>
      <c r="H249" s="65"/>
      <c r="I249" s="419"/>
      <c r="J249" s="419"/>
      <c r="K249" s="65"/>
      <c r="L249" s="418"/>
      <c r="M249" s="65"/>
      <c r="N249" s="65"/>
      <c r="O249" s="420"/>
      <c r="P249" s="421"/>
      <c r="Q249" s="421"/>
    </row>
    <row r="250" spans="1:17" s="256" customFormat="1" hidden="1" x14ac:dyDescent="0.3">
      <c r="A250" s="416"/>
      <c r="B250" s="417"/>
      <c r="C250" s="418"/>
      <c r="D250" s="65"/>
      <c r="E250" s="65"/>
      <c r="F250" s="65"/>
      <c r="G250" s="363">
        <f>SUM(Private.Equity.Detail11169[[#This Row],[ราคาประเมิน - ลงทุนโดยตรง 
(4)]:[ราคาประเมิน - ลงทุนผ่านหน่วยลงทุน
(5)]])</f>
        <v>0</v>
      </c>
      <c r="H250" s="65"/>
      <c r="I250" s="419"/>
      <c r="J250" s="419"/>
      <c r="K250" s="65"/>
      <c r="L250" s="418"/>
      <c r="M250" s="65"/>
      <c r="N250" s="65"/>
      <c r="O250" s="420"/>
      <c r="P250" s="421"/>
      <c r="Q250" s="421"/>
    </row>
    <row r="251" spans="1:17" s="256" customFormat="1" hidden="1" x14ac:dyDescent="0.3">
      <c r="A251" s="416"/>
      <c r="B251" s="417"/>
      <c r="C251" s="418"/>
      <c r="D251" s="65"/>
      <c r="E251" s="65"/>
      <c r="F251" s="65"/>
      <c r="G251" s="363">
        <f>SUM(Private.Equity.Detail11169[[#This Row],[ราคาประเมิน - ลงทุนโดยตรง 
(4)]:[ราคาประเมิน - ลงทุนผ่านหน่วยลงทุน
(5)]])</f>
        <v>0</v>
      </c>
      <c r="H251" s="65"/>
      <c r="I251" s="419"/>
      <c r="J251" s="419"/>
      <c r="K251" s="65"/>
      <c r="L251" s="418"/>
      <c r="M251" s="65"/>
      <c r="N251" s="65"/>
      <c r="O251" s="420"/>
      <c r="P251" s="421"/>
      <c r="Q251" s="421"/>
    </row>
    <row r="252" spans="1:17" s="256" customFormat="1" hidden="1" x14ac:dyDescent="0.3">
      <c r="A252" s="416"/>
      <c r="B252" s="417"/>
      <c r="C252" s="418"/>
      <c r="D252" s="65"/>
      <c r="E252" s="65"/>
      <c r="F252" s="65"/>
      <c r="G252" s="363">
        <f>SUM(Private.Equity.Detail11169[[#This Row],[ราคาประเมิน - ลงทุนโดยตรง 
(4)]:[ราคาประเมิน - ลงทุนผ่านหน่วยลงทุน
(5)]])</f>
        <v>0</v>
      </c>
      <c r="H252" s="65"/>
      <c r="I252" s="419"/>
      <c r="J252" s="419"/>
      <c r="K252" s="65"/>
      <c r="L252" s="418"/>
      <c r="M252" s="65"/>
      <c r="N252" s="65"/>
      <c r="O252" s="420"/>
      <c r="P252" s="421"/>
      <c r="Q252" s="421"/>
    </row>
    <row r="253" spans="1:17" s="256" customFormat="1" hidden="1" x14ac:dyDescent="0.3">
      <c r="A253" s="416"/>
      <c r="B253" s="417"/>
      <c r="C253" s="418"/>
      <c r="D253" s="65"/>
      <c r="E253" s="65"/>
      <c r="F253" s="65"/>
      <c r="G253" s="363">
        <f>SUM(Private.Equity.Detail11169[[#This Row],[ราคาประเมิน - ลงทุนโดยตรง 
(4)]:[ราคาประเมิน - ลงทุนผ่านหน่วยลงทุน
(5)]])</f>
        <v>0</v>
      </c>
      <c r="H253" s="65"/>
      <c r="I253" s="419"/>
      <c r="J253" s="419"/>
      <c r="K253" s="65"/>
      <c r="L253" s="418"/>
      <c r="M253" s="65"/>
      <c r="N253" s="65"/>
      <c r="O253" s="420"/>
      <c r="P253" s="421"/>
      <c r="Q253" s="421"/>
    </row>
    <row r="254" spans="1:17" s="256" customFormat="1" hidden="1" x14ac:dyDescent="0.3">
      <c r="A254" s="416"/>
      <c r="B254" s="417"/>
      <c r="C254" s="418"/>
      <c r="D254" s="65"/>
      <c r="E254" s="65"/>
      <c r="F254" s="65"/>
      <c r="G254" s="363">
        <f>SUM(Private.Equity.Detail11169[[#This Row],[ราคาประเมิน - ลงทุนโดยตรง 
(4)]:[ราคาประเมิน - ลงทุนผ่านหน่วยลงทุน
(5)]])</f>
        <v>0</v>
      </c>
      <c r="H254" s="65"/>
      <c r="I254" s="419"/>
      <c r="J254" s="419"/>
      <c r="K254" s="65"/>
      <c r="L254" s="418"/>
      <c r="M254" s="65"/>
      <c r="N254" s="65"/>
      <c r="O254" s="420"/>
      <c r="P254" s="421"/>
      <c r="Q254" s="421"/>
    </row>
    <row r="255" spans="1:17" s="256" customFormat="1" hidden="1" x14ac:dyDescent="0.3">
      <c r="A255" s="416"/>
      <c r="B255" s="417"/>
      <c r="C255" s="418"/>
      <c r="D255" s="65"/>
      <c r="E255" s="65"/>
      <c r="F255" s="65"/>
      <c r="G255" s="363">
        <f>SUM(Private.Equity.Detail11169[[#This Row],[ราคาประเมิน - ลงทุนโดยตรง 
(4)]:[ราคาประเมิน - ลงทุนผ่านหน่วยลงทุน
(5)]])</f>
        <v>0</v>
      </c>
      <c r="H255" s="65"/>
      <c r="I255" s="419"/>
      <c r="J255" s="419"/>
      <c r="K255" s="65"/>
      <c r="L255" s="418"/>
      <c r="M255" s="65"/>
      <c r="N255" s="65"/>
      <c r="O255" s="420"/>
      <c r="P255" s="421"/>
      <c r="Q255" s="421"/>
    </row>
    <row r="256" spans="1:17" s="256" customFormat="1" hidden="1" x14ac:dyDescent="0.3">
      <c r="A256" s="416"/>
      <c r="B256" s="417"/>
      <c r="C256" s="418"/>
      <c r="D256" s="65"/>
      <c r="E256" s="65"/>
      <c r="F256" s="65"/>
      <c r="G256" s="363">
        <f>SUM(Private.Equity.Detail11169[[#This Row],[ราคาประเมิน - ลงทุนโดยตรง 
(4)]:[ราคาประเมิน - ลงทุนผ่านหน่วยลงทุน
(5)]])</f>
        <v>0</v>
      </c>
      <c r="H256" s="65"/>
      <c r="I256" s="419"/>
      <c r="J256" s="419"/>
      <c r="K256" s="65"/>
      <c r="L256" s="418"/>
      <c r="M256" s="65"/>
      <c r="N256" s="65"/>
      <c r="O256" s="420"/>
      <c r="P256" s="421"/>
      <c r="Q256" s="421"/>
    </row>
    <row r="257" spans="1:17" s="256" customFormat="1" hidden="1" x14ac:dyDescent="0.3">
      <c r="A257" s="416"/>
      <c r="B257" s="417"/>
      <c r="C257" s="418"/>
      <c r="D257" s="65"/>
      <c r="E257" s="65"/>
      <c r="F257" s="65"/>
      <c r="G257" s="363">
        <f>SUM(Private.Equity.Detail11169[[#This Row],[ราคาประเมิน - ลงทุนโดยตรง 
(4)]:[ราคาประเมิน - ลงทุนผ่านหน่วยลงทุน
(5)]])</f>
        <v>0</v>
      </c>
      <c r="H257" s="65"/>
      <c r="I257" s="419"/>
      <c r="J257" s="419"/>
      <c r="K257" s="65"/>
      <c r="L257" s="418"/>
      <c r="M257" s="65"/>
      <c r="N257" s="65"/>
      <c r="O257" s="420"/>
      <c r="P257" s="421"/>
      <c r="Q257" s="421"/>
    </row>
    <row r="258" spans="1:17" s="256" customFormat="1" hidden="1" x14ac:dyDescent="0.3">
      <c r="A258" s="416"/>
      <c r="B258" s="417"/>
      <c r="C258" s="418"/>
      <c r="D258" s="65"/>
      <c r="E258" s="65"/>
      <c r="F258" s="65"/>
      <c r="G258" s="363">
        <f>SUM(Private.Equity.Detail11169[[#This Row],[ราคาประเมิน - ลงทุนโดยตรง 
(4)]:[ราคาประเมิน - ลงทุนผ่านหน่วยลงทุน
(5)]])</f>
        <v>0</v>
      </c>
      <c r="H258" s="65"/>
      <c r="I258" s="419"/>
      <c r="J258" s="419"/>
      <c r="K258" s="65"/>
      <c r="L258" s="418"/>
      <c r="M258" s="65"/>
      <c r="N258" s="65"/>
      <c r="O258" s="420"/>
      <c r="P258" s="421"/>
      <c r="Q258" s="421"/>
    </row>
    <row r="259" spans="1:17" s="256" customFormat="1" hidden="1" x14ac:dyDescent="0.3">
      <c r="A259" s="416"/>
      <c r="B259" s="417"/>
      <c r="C259" s="418"/>
      <c r="D259" s="65"/>
      <c r="E259" s="65"/>
      <c r="F259" s="65"/>
      <c r="G259" s="363">
        <f>SUM(Private.Equity.Detail11169[[#This Row],[ราคาประเมิน - ลงทุนโดยตรง 
(4)]:[ราคาประเมิน - ลงทุนผ่านหน่วยลงทุน
(5)]])</f>
        <v>0</v>
      </c>
      <c r="H259" s="65"/>
      <c r="I259" s="419"/>
      <c r="J259" s="419"/>
      <c r="K259" s="65"/>
      <c r="L259" s="418"/>
      <c r="M259" s="65"/>
      <c r="N259" s="65"/>
      <c r="O259" s="420"/>
      <c r="P259" s="421"/>
      <c r="Q259" s="421"/>
    </row>
    <row r="260" spans="1:17" s="256" customFormat="1" hidden="1" x14ac:dyDescent="0.3">
      <c r="A260" s="416"/>
      <c r="B260" s="417"/>
      <c r="C260" s="418"/>
      <c r="D260" s="65"/>
      <c r="E260" s="65"/>
      <c r="F260" s="65"/>
      <c r="G260" s="363">
        <f>SUM(Private.Equity.Detail11169[[#This Row],[ราคาประเมิน - ลงทุนโดยตรง 
(4)]:[ราคาประเมิน - ลงทุนผ่านหน่วยลงทุน
(5)]])</f>
        <v>0</v>
      </c>
      <c r="H260" s="65"/>
      <c r="I260" s="419"/>
      <c r="J260" s="419"/>
      <c r="K260" s="65"/>
      <c r="L260" s="418"/>
      <c r="M260" s="65"/>
      <c r="N260" s="65"/>
      <c r="O260" s="420"/>
      <c r="P260" s="421"/>
      <c r="Q260" s="421"/>
    </row>
    <row r="261" spans="1:17" s="256" customFormat="1" hidden="1" x14ac:dyDescent="0.3">
      <c r="A261" s="416"/>
      <c r="B261" s="417"/>
      <c r="C261" s="418"/>
      <c r="D261" s="65"/>
      <c r="E261" s="65"/>
      <c r="F261" s="65"/>
      <c r="G261" s="363">
        <f>SUM(Private.Equity.Detail11169[[#This Row],[ราคาประเมิน - ลงทุนโดยตรง 
(4)]:[ราคาประเมิน - ลงทุนผ่านหน่วยลงทุน
(5)]])</f>
        <v>0</v>
      </c>
      <c r="H261" s="65"/>
      <c r="I261" s="419"/>
      <c r="J261" s="419"/>
      <c r="K261" s="65"/>
      <c r="L261" s="418"/>
      <c r="M261" s="65"/>
      <c r="N261" s="65"/>
      <c r="O261" s="420"/>
      <c r="P261" s="421"/>
      <c r="Q261" s="421"/>
    </row>
    <row r="262" spans="1:17" s="256" customFormat="1" hidden="1" x14ac:dyDescent="0.3">
      <c r="A262" s="416"/>
      <c r="B262" s="417"/>
      <c r="C262" s="418"/>
      <c r="D262" s="65"/>
      <c r="E262" s="65"/>
      <c r="F262" s="65"/>
      <c r="G262" s="363">
        <f>SUM(Private.Equity.Detail11169[[#This Row],[ราคาประเมิน - ลงทุนโดยตรง 
(4)]:[ราคาประเมิน - ลงทุนผ่านหน่วยลงทุน
(5)]])</f>
        <v>0</v>
      </c>
      <c r="H262" s="65"/>
      <c r="I262" s="419"/>
      <c r="J262" s="419"/>
      <c r="K262" s="65"/>
      <c r="L262" s="418"/>
      <c r="M262" s="65"/>
      <c r="N262" s="65"/>
      <c r="O262" s="420"/>
      <c r="P262" s="421"/>
      <c r="Q262" s="421"/>
    </row>
    <row r="263" spans="1:17" s="256" customFormat="1" hidden="1" x14ac:dyDescent="0.3">
      <c r="A263" s="416"/>
      <c r="B263" s="417"/>
      <c r="C263" s="418"/>
      <c r="D263" s="65"/>
      <c r="E263" s="65"/>
      <c r="F263" s="65"/>
      <c r="G263" s="363">
        <f>SUM(Private.Equity.Detail11169[[#This Row],[ราคาประเมิน - ลงทุนโดยตรง 
(4)]:[ราคาประเมิน - ลงทุนผ่านหน่วยลงทุน
(5)]])</f>
        <v>0</v>
      </c>
      <c r="H263" s="65"/>
      <c r="I263" s="419"/>
      <c r="J263" s="419"/>
      <c r="K263" s="65"/>
      <c r="L263" s="418"/>
      <c r="M263" s="65"/>
      <c r="N263" s="65"/>
      <c r="O263" s="420"/>
      <c r="P263" s="421"/>
      <c r="Q263" s="421"/>
    </row>
    <row r="264" spans="1:17" s="256" customFormat="1" hidden="1" x14ac:dyDescent="0.3">
      <c r="A264" s="416"/>
      <c r="B264" s="417"/>
      <c r="C264" s="418"/>
      <c r="D264" s="65"/>
      <c r="E264" s="65"/>
      <c r="F264" s="65"/>
      <c r="G264" s="363">
        <f>SUM(Private.Equity.Detail11169[[#This Row],[ราคาประเมิน - ลงทุนโดยตรง 
(4)]:[ราคาประเมิน - ลงทุนผ่านหน่วยลงทุน
(5)]])</f>
        <v>0</v>
      </c>
      <c r="H264" s="65"/>
      <c r="I264" s="419"/>
      <c r="J264" s="419"/>
      <c r="K264" s="65"/>
      <c r="L264" s="418"/>
      <c r="M264" s="65"/>
      <c r="N264" s="65"/>
      <c r="O264" s="420"/>
      <c r="P264" s="421"/>
      <c r="Q264" s="421"/>
    </row>
    <row r="265" spans="1:17" s="256" customFormat="1" hidden="1" x14ac:dyDescent="0.3">
      <c r="A265" s="416"/>
      <c r="B265" s="417"/>
      <c r="C265" s="418"/>
      <c r="D265" s="65"/>
      <c r="E265" s="65"/>
      <c r="F265" s="65"/>
      <c r="G265" s="363">
        <f>SUM(Private.Equity.Detail11169[[#This Row],[ราคาประเมิน - ลงทุนโดยตรง 
(4)]:[ราคาประเมิน - ลงทุนผ่านหน่วยลงทุน
(5)]])</f>
        <v>0</v>
      </c>
      <c r="H265" s="65"/>
      <c r="I265" s="419"/>
      <c r="J265" s="419"/>
      <c r="K265" s="65"/>
      <c r="L265" s="418"/>
      <c r="M265" s="65"/>
      <c r="N265" s="65"/>
      <c r="O265" s="420"/>
      <c r="P265" s="421"/>
      <c r="Q265" s="421"/>
    </row>
    <row r="266" spans="1:17" s="256" customFormat="1" hidden="1" x14ac:dyDescent="0.3">
      <c r="A266" s="416"/>
      <c r="B266" s="417"/>
      <c r="C266" s="418"/>
      <c r="D266" s="65"/>
      <c r="E266" s="65"/>
      <c r="F266" s="65"/>
      <c r="G266" s="363">
        <f>SUM(Private.Equity.Detail11169[[#This Row],[ราคาประเมิน - ลงทุนโดยตรง 
(4)]:[ราคาประเมิน - ลงทุนผ่านหน่วยลงทุน
(5)]])</f>
        <v>0</v>
      </c>
      <c r="H266" s="65"/>
      <c r="I266" s="419"/>
      <c r="J266" s="419"/>
      <c r="K266" s="65"/>
      <c r="L266" s="418"/>
      <c r="M266" s="65"/>
      <c r="N266" s="65"/>
      <c r="O266" s="420"/>
      <c r="P266" s="421"/>
      <c r="Q266" s="421"/>
    </row>
    <row r="267" spans="1:17" s="256" customFormat="1" hidden="1" x14ac:dyDescent="0.3">
      <c r="A267" s="416"/>
      <c r="B267" s="417"/>
      <c r="C267" s="418"/>
      <c r="D267" s="65"/>
      <c r="E267" s="65"/>
      <c r="F267" s="65"/>
      <c r="G267" s="363">
        <f>SUM(Private.Equity.Detail11169[[#This Row],[ราคาประเมิน - ลงทุนโดยตรง 
(4)]:[ราคาประเมิน - ลงทุนผ่านหน่วยลงทุน
(5)]])</f>
        <v>0</v>
      </c>
      <c r="H267" s="65"/>
      <c r="I267" s="419"/>
      <c r="J267" s="419"/>
      <c r="K267" s="65"/>
      <c r="L267" s="418"/>
      <c r="M267" s="65"/>
      <c r="N267" s="65"/>
      <c r="O267" s="420"/>
      <c r="P267" s="421"/>
      <c r="Q267" s="421"/>
    </row>
    <row r="268" spans="1:17" s="256" customFormat="1" hidden="1" x14ac:dyDescent="0.3">
      <c r="A268" s="416"/>
      <c r="B268" s="417"/>
      <c r="C268" s="418"/>
      <c r="D268" s="65"/>
      <c r="E268" s="65"/>
      <c r="F268" s="65"/>
      <c r="G268" s="363">
        <f>SUM(Private.Equity.Detail11169[[#This Row],[ราคาประเมิน - ลงทุนโดยตรง 
(4)]:[ราคาประเมิน - ลงทุนผ่านหน่วยลงทุน
(5)]])</f>
        <v>0</v>
      </c>
      <c r="H268" s="65"/>
      <c r="I268" s="419"/>
      <c r="J268" s="419"/>
      <c r="K268" s="65"/>
      <c r="L268" s="418"/>
      <c r="M268" s="65"/>
      <c r="N268" s="65"/>
      <c r="O268" s="420"/>
      <c r="P268" s="421"/>
      <c r="Q268" s="421"/>
    </row>
    <row r="269" spans="1:17" s="256" customFormat="1" hidden="1" x14ac:dyDescent="0.3">
      <c r="A269" s="416"/>
      <c r="B269" s="417"/>
      <c r="C269" s="418"/>
      <c r="D269" s="65"/>
      <c r="E269" s="65"/>
      <c r="F269" s="65"/>
      <c r="G269" s="363">
        <f>SUM(Private.Equity.Detail11169[[#This Row],[ราคาประเมิน - ลงทุนโดยตรง 
(4)]:[ราคาประเมิน - ลงทุนผ่านหน่วยลงทุน
(5)]])</f>
        <v>0</v>
      </c>
      <c r="H269" s="65"/>
      <c r="I269" s="419"/>
      <c r="J269" s="419"/>
      <c r="K269" s="65"/>
      <c r="L269" s="418"/>
      <c r="M269" s="65"/>
      <c r="N269" s="65"/>
      <c r="O269" s="420"/>
      <c r="P269" s="421"/>
      <c r="Q269" s="421"/>
    </row>
    <row r="270" spans="1:17" s="256" customFormat="1" hidden="1" x14ac:dyDescent="0.3">
      <c r="A270" s="416"/>
      <c r="B270" s="417"/>
      <c r="C270" s="418"/>
      <c r="D270" s="65"/>
      <c r="E270" s="65"/>
      <c r="F270" s="65"/>
      <c r="G270" s="363">
        <f>SUM(Private.Equity.Detail11169[[#This Row],[ราคาประเมิน - ลงทุนโดยตรง 
(4)]:[ราคาประเมิน - ลงทุนผ่านหน่วยลงทุน
(5)]])</f>
        <v>0</v>
      </c>
      <c r="H270" s="65"/>
      <c r="I270" s="419"/>
      <c r="J270" s="419"/>
      <c r="K270" s="65"/>
      <c r="L270" s="418"/>
      <c r="M270" s="65"/>
      <c r="N270" s="65"/>
      <c r="O270" s="420"/>
      <c r="P270" s="421"/>
      <c r="Q270" s="421"/>
    </row>
    <row r="271" spans="1:17" s="256" customFormat="1" hidden="1" x14ac:dyDescent="0.3">
      <c r="A271" s="416"/>
      <c r="B271" s="417"/>
      <c r="C271" s="418"/>
      <c r="D271" s="65"/>
      <c r="E271" s="65"/>
      <c r="F271" s="65"/>
      <c r="G271" s="363">
        <f>SUM(Private.Equity.Detail11169[[#This Row],[ราคาประเมิน - ลงทุนโดยตรง 
(4)]:[ราคาประเมิน - ลงทุนผ่านหน่วยลงทุน
(5)]])</f>
        <v>0</v>
      </c>
      <c r="H271" s="65"/>
      <c r="I271" s="419"/>
      <c r="J271" s="419"/>
      <c r="K271" s="65"/>
      <c r="L271" s="418"/>
      <c r="M271" s="65"/>
      <c r="N271" s="65"/>
      <c r="O271" s="420"/>
      <c r="P271" s="421"/>
      <c r="Q271" s="421"/>
    </row>
    <row r="272" spans="1:17" s="256" customFormat="1" hidden="1" x14ac:dyDescent="0.3">
      <c r="A272" s="416"/>
      <c r="B272" s="417"/>
      <c r="C272" s="418"/>
      <c r="D272" s="65"/>
      <c r="E272" s="65"/>
      <c r="F272" s="65"/>
      <c r="G272" s="363">
        <f>SUM(Private.Equity.Detail11169[[#This Row],[ราคาประเมิน - ลงทุนโดยตรง 
(4)]:[ราคาประเมิน - ลงทุนผ่านหน่วยลงทุน
(5)]])</f>
        <v>0</v>
      </c>
      <c r="H272" s="65"/>
      <c r="I272" s="419"/>
      <c r="J272" s="419"/>
      <c r="K272" s="65"/>
      <c r="L272" s="418"/>
      <c r="M272" s="65"/>
      <c r="N272" s="65"/>
      <c r="O272" s="420"/>
      <c r="P272" s="421"/>
      <c r="Q272" s="421"/>
    </row>
    <row r="273" spans="1:17" s="256" customFormat="1" hidden="1" x14ac:dyDescent="0.3">
      <c r="A273" s="416"/>
      <c r="B273" s="417"/>
      <c r="C273" s="418"/>
      <c r="D273" s="65"/>
      <c r="E273" s="65"/>
      <c r="F273" s="65"/>
      <c r="G273" s="363">
        <f>SUM(Private.Equity.Detail11169[[#This Row],[ราคาประเมิน - ลงทุนโดยตรง 
(4)]:[ราคาประเมิน - ลงทุนผ่านหน่วยลงทุน
(5)]])</f>
        <v>0</v>
      </c>
      <c r="H273" s="65"/>
      <c r="I273" s="419"/>
      <c r="J273" s="419"/>
      <c r="K273" s="65"/>
      <c r="L273" s="418"/>
      <c r="M273" s="65"/>
      <c r="N273" s="65"/>
      <c r="O273" s="420"/>
      <c r="P273" s="421"/>
      <c r="Q273" s="421"/>
    </row>
    <row r="274" spans="1:17" s="256" customFormat="1" hidden="1" x14ac:dyDescent="0.3">
      <c r="A274" s="416"/>
      <c r="B274" s="417"/>
      <c r="C274" s="418"/>
      <c r="D274" s="65"/>
      <c r="E274" s="65"/>
      <c r="F274" s="65"/>
      <c r="G274" s="363">
        <f>SUM(Private.Equity.Detail11169[[#This Row],[ราคาประเมิน - ลงทุนโดยตรง 
(4)]:[ราคาประเมิน - ลงทุนผ่านหน่วยลงทุน
(5)]])</f>
        <v>0</v>
      </c>
      <c r="H274" s="65"/>
      <c r="I274" s="419"/>
      <c r="J274" s="419"/>
      <c r="K274" s="65"/>
      <c r="L274" s="418"/>
      <c r="M274" s="65"/>
      <c r="N274" s="65"/>
      <c r="O274" s="420"/>
      <c r="P274" s="421"/>
      <c r="Q274" s="421"/>
    </row>
    <row r="275" spans="1:17" s="256" customFormat="1" hidden="1" x14ac:dyDescent="0.3">
      <c r="A275" s="416"/>
      <c r="B275" s="417"/>
      <c r="C275" s="418"/>
      <c r="D275" s="65"/>
      <c r="E275" s="65"/>
      <c r="F275" s="65"/>
      <c r="G275" s="363">
        <f>SUM(Private.Equity.Detail11169[[#This Row],[ราคาประเมิน - ลงทุนโดยตรง 
(4)]:[ราคาประเมิน - ลงทุนผ่านหน่วยลงทุน
(5)]])</f>
        <v>0</v>
      </c>
      <c r="H275" s="65"/>
      <c r="I275" s="419"/>
      <c r="J275" s="419"/>
      <c r="K275" s="65"/>
      <c r="L275" s="418"/>
      <c r="M275" s="65"/>
      <c r="N275" s="65"/>
      <c r="O275" s="420"/>
      <c r="P275" s="421"/>
      <c r="Q275" s="421"/>
    </row>
    <row r="276" spans="1:17" s="256" customFormat="1" hidden="1" x14ac:dyDescent="0.3">
      <c r="A276" s="416"/>
      <c r="B276" s="417"/>
      <c r="C276" s="418"/>
      <c r="D276" s="65"/>
      <c r="E276" s="65"/>
      <c r="F276" s="65"/>
      <c r="G276" s="363">
        <f>SUM(Private.Equity.Detail11169[[#This Row],[ราคาประเมิน - ลงทุนโดยตรง 
(4)]:[ราคาประเมิน - ลงทุนผ่านหน่วยลงทุน
(5)]])</f>
        <v>0</v>
      </c>
      <c r="H276" s="65"/>
      <c r="I276" s="419"/>
      <c r="J276" s="419"/>
      <c r="K276" s="65"/>
      <c r="L276" s="418"/>
      <c r="M276" s="65"/>
      <c r="N276" s="65"/>
      <c r="O276" s="420"/>
      <c r="P276" s="421"/>
      <c r="Q276" s="421"/>
    </row>
    <row r="277" spans="1:17" s="256" customFormat="1" hidden="1" x14ac:dyDescent="0.3">
      <c r="A277" s="416"/>
      <c r="B277" s="417"/>
      <c r="C277" s="418"/>
      <c r="D277" s="65"/>
      <c r="E277" s="65"/>
      <c r="F277" s="65"/>
      <c r="G277" s="363">
        <f>SUM(Private.Equity.Detail11169[[#This Row],[ราคาประเมิน - ลงทุนโดยตรง 
(4)]:[ราคาประเมิน - ลงทุนผ่านหน่วยลงทุน
(5)]])</f>
        <v>0</v>
      </c>
      <c r="H277" s="65"/>
      <c r="I277" s="419"/>
      <c r="J277" s="419"/>
      <c r="K277" s="65"/>
      <c r="L277" s="418"/>
      <c r="M277" s="65"/>
      <c r="N277" s="65"/>
      <c r="O277" s="420"/>
      <c r="P277" s="421"/>
      <c r="Q277" s="421"/>
    </row>
    <row r="278" spans="1:17" s="256" customFormat="1" hidden="1" x14ac:dyDescent="0.3">
      <c r="A278" s="416"/>
      <c r="B278" s="417"/>
      <c r="C278" s="418"/>
      <c r="D278" s="65"/>
      <c r="E278" s="65"/>
      <c r="F278" s="65"/>
      <c r="G278" s="363">
        <f>SUM(Private.Equity.Detail11169[[#This Row],[ราคาประเมิน - ลงทุนโดยตรง 
(4)]:[ราคาประเมิน - ลงทุนผ่านหน่วยลงทุน
(5)]])</f>
        <v>0</v>
      </c>
      <c r="H278" s="65"/>
      <c r="I278" s="419"/>
      <c r="J278" s="419"/>
      <c r="K278" s="65"/>
      <c r="L278" s="418"/>
      <c r="M278" s="65"/>
      <c r="N278" s="65"/>
      <c r="O278" s="420"/>
      <c r="P278" s="421"/>
      <c r="Q278" s="421"/>
    </row>
    <row r="279" spans="1:17" s="256" customFormat="1" hidden="1" x14ac:dyDescent="0.3">
      <c r="A279" s="416"/>
      <c r="B279" s="417"/>
      <c r="C279" s="418"/>
      <c r="D279" s="65"/>
      <c r="E279" s="65"/>
      <c r="F279" s="65"/>
      <c r="G279" s="363">
        <f>SUM(Private.Equity.Detail11169[[#This Row],[ราคาประเมิน - ลงทุนโดยตรง 
(4)]:[ราคาประเมิน - ลงทุนผ่านหน่วยลงทุน
(5)]])</f>
        <v>0</v>
      </c>
      <c r="H279" s="65"/>
      <c r="I279" s="419"/>
      <c r="J279" s="419"/>
      <c r="K279" s="65"/>
      <c r="L279" s="418"/>
      <c r="M279" s="65"/>
      <c r="N279" s="65"/>
      <c r="O279" s="420"/>
      <c r="P279" s="421"/>
      <c r="Q279" s="421"/>
    </row>
    <row r="280" spans="1:17" s="256" customFormat="1" hidden="1" x14ac:dyDescent="0.3">
      <c r="A280" s="416"/>
      <c r="B280" s="417"/>
      <c r="C280" s="418"/>
      <c r="D280" s="65"/>
      <c r="E280" s="65"/>
      <c r="F280" s="65"/>
      <c r="G280" s="363">
        <f>SUM(Private.Equity.Detail11169[[#This Row],[ราคาประเมิน - ลงทุนโดยตรง 
(4)]:[ราคาประเมิน - ลงทุนผ่านหน่วยลงทุน
(5)]])</f>
        <v>0</v>
      </c>
      <c r="H280" s="65"/>
      <c r="I280" s="419"/>
      <c r="J280" s="419"/>
      <c r="K280" s="65"/>
      <c r="L280" s="418"/>
      <c r="M280" s="65"/>
      <c r="N280" s="65"/>
      <c r="O280" s="420"/>
      <c r="P280" s="421"/>
      <c r="Q280" s="421"/>
    </row>
    <row r="281" spans="1:17" s="256" customFormat="1" hidden="1" x14ac:dyDescent="0.3">
      <c r="A281" s="416"/>
      <c r="B281" s="417"/>
      <c r="C281" s="418"/>
      <c r="D281" s="65"/>
      <c r="E281" s="65"/>
      <c r="F281" s="65"/>
      <c r="G281" s="363">
        <f>SUM(Private.Equity.Detail11169[[#This Row],[ราคาประเมิน - ลงทุนโดยตรง 
(4)]:[ราคาประเมิน - ลงทุนผ่านหน่วยลงทุน
(5)]])</f>
        <v>0</v>
      </c>
      <c r="H281" s="65"/>
      <c r="I281" s="419"/>
      <c r="J281" s="419"/>
      <c r="K281" s="65"/>
      <c r="L281" s="418"/>
      <c r="M281" s="65"/>
      <c r="N281" s="65"/>
      <c r="O281" s="420"/>
      <c r="P281" s="421"/>
      <c r="Q281" s="421"/>
    </row>
    <row r="282" spans="1:17" s="256" customFormat="1" hidden="1" x14ac:dyDescent="0.3">
      <c r="A282" s="416"/>
      <c r="B282" s="417"/>
      <c r="C282" s="418"/>
      <c r="D282" s="65"/>
      <c r="E282" s="65"/>
      <c r="F282" s="65"/>
      <c r="G282" s="363">
        <f>SUM(Private.Equity.Detail11169[[#This Row],[ราคาประเมิน - ลงทุนโดยตรง 
(4)]:[ราคาประเมิน - ลงทุนผ่านหน่วยลงทุน
(5)]])</f>
        <v>0</v>
      </c>
      <c r="H282" s="65"/>
      <c r="I282" s="419"/>
      <c r="J282" s="419"/>
      <c r="K282" s="65"/>
      <c r="L282" s="418"/>
      <c r="M282" s="65"/>
      <c r="N282" s="65"/>
      <c r="O282" s="420"/>
      <c r="P282" s="421"/>
      <c r="Q282" s="421"/>
    </row>
    <row r="283" spans="1:17" s="256" customFormat="1" hidden="1" x14ac:dyDescent="0.3">
      <c r="A283" s="416"/>
      <c r="B283" s="417"/>
      <c r="C283" s="418"/>
      <c r="D283" s="65"/>
      <c r="E283" s="65"/>
      <c r="F283" s="65"/>
      <c r="G283" s="363">
        <f>SUM(Private.Equity.Detail11169[[#This Row],[ราคาประเมิน - ลงทุนโดยตรง 
(4)]:[ราคาประเมิน - ลงทุนผ่านหน่วยลงทุน
(5)]])</f>
        <v>0</v>
      </c>
      <c r="H283" s="65"/>
      <c r="I283" s="419"/>
      <c r="J283" s="419"/>
      <c r="K283" s="65"/>
      <c r="L283" s="418"/>
      <c r="M283" s="65"/>
      <c r="N283" s="65"/>
      <c r="O283" s="420"/>
      <c r="P283" s="421"/>
      <c r="Q283" s="421"/>
    </row>
    <row r="284" spans="1:17" s="256" customFormat="1" hidden="1" x14ac:dyDescent="0.3">
      <c r="A284" s="416"/>
      <c r="B284" s="417"/>
      <c r="C284" s="418"/>
      <c r="D284" s="65"/>
      <c r="E284" s="65"/>
      <c r="F284" s="65"/>
      <c r="G284" s="363">
        <f>SUM(Private.Equity.Detail11169[[#This Row],[ราคาประเมิน - ลงทุนโดยตรง 
(4)]:[ราคาประเมิน - ลงทุนผ่านหน่วยลงทุน
(5)]])</f>
        <v>0</v>
      </c>
      <c r="H284" s="65"/>
      <c r="I284" s="419"/>
      <c r="J284" s="419"/>
      <c r="K284" s="65"/>
      <c r="L284" s="418"/>
      <c r="M284" s="65"/>
      <c r="N284" s="65"/>
      <c r="O284" s="420"/>
      <c r="P284" s="421"/>
      <c r="Q284" s="421"/>
    </row>
    <row r="285" spans="1:17" s="256" customFormat="1" hidden="1" x14ac:dyDescent="0.3">
      <c r="A285" s="416"/>
      <c r="B285" s="417"/>
      <c r="C285" s="418"/>
      <c r="D285" s="65"/>
      <c r="E285" s="65"/>
      <c r="F285" s="65"/>
      <c r="G285" s="363">
        <f>SUM(Private.Equity.Detail11169[[#This Row],[ราคาประเมิน - ลงทุนโดยตรง 
(4)]:[ราคาประเมิน - ลงทุนผ่านหน่วยลงทุน
(5)]])</f>
        <v>0</v>
      </c>
      <c r="H285" s="65"/>
      <c r="I285" s="419"/>
      <c r="J285" s="419"/>
      <c r="K285" s="65"/>
      <c r="L285" s="418"/>
      <c r="M285" s="65"/>
      <c r="N285" s="65"/>
      <c r="O285" s="420"/>
      <c r="P285" s="421"/>
      <c r="Q285" s="421"/>
    </row>
    <row r="286" spans="1:17" s="256" customFormat="1" hidden="1" x14ac:dyDescent="0.3">
      <c r="A286" s="416"/>
      <c r="B286" s="417"/>
      <c r="C286" s="418"/>
      <c r="D286" s="65"/>
      <c r="E286" s="65"/>
      <c r="F286" s="65"/>
      <c r="G286" s="363">
        <f>SUM(Private.Equity.Detail11169[[#This Row],[ราคาประเมิน - ลงทุนโดยตรง 
(4)]:[ราคาประเมิน - ลงทุนผ่านหน่วยลงทุน
(5)]])</f>
        <v>0</v>
      </c>
      <c r="H286" s="65"/>
      <c r="I286" s="419"/>
      <c r="J286" s="419"/>
      <c r="K286" s="65"/>
      <c r="L286" s="418"/>
      <c r="M286" s="65"/>
      <c r="N286" s="65"/>
      <c r="O286" s="420"/>
      <c r="P286" s="421"/>
      <c r="Q286" s="421"/>
    </row>
    <row r="287" spans="1:17" s="256" customFormat="1" hidden="1" x14ac:dyDescent="0.3">
      <c r="A287" s="416"/>
      <c r="B287" s="417"/>
      <c r="C287" s="418"/>
      <c r="D287" s="65"/>
      <c r="E287" s="65"/>
      <c r="F287" s="65"/>
      <c r="G287" s="363">
        <f>SUM(Private.Equity.Detail11169[[#This Row],[ราคาประเมิน - ลงทุนโดยตรง 
(4)]:[ราคาประเมิน - ลงทุนผ่านหน่วยลงทุน
(5)]])</f>
        <v>0</v>
      </c>
      <c r="H287" s="65"/>
      <c r="I287" s="419"/>
      <c r="J287" s="419"/>
      <c r="K287" s="65"/>
      <c r="L287" s="418"/>
      <c r="M287" s="65"/>
      <c r="N287" s="65"/>
      <c r="O287" s="420"/>
      <c r="P287" s="421"/>
      <c r="Q287" s="421"/>
    </row>
    <row r="288" spans="1:17" s="256" customFormat="1" hidden="1" x14ac:dyDescent="0.3">
      <c r="A288" s="416"/>
      <c r="B288" s="417"/>
      <c r="C288" s="418"/>
      <c r="D288" s="65"/>
      <c r="E288" s="65"/>
      <c r="F288" s="65"/>
      <c r="G288" s="363">
        <f>SUM(Private.Equity.Detail11169[[#This Row],[ราคาประเมิน - ลงทุนโดยตรง 
(4)]:[ราคาประเมิน - ลงทุนผ่านหน่วยลงทุน
(5)]])</f>
        <v>0</v>
      </c>
      <c r="H288" s="65"/>
      <c r="I288" s="419"/>
      <c r="J288" s="419"/>
      <c r="K288" s="65"/>
      <c r="L288" s="418"/>
      <c r="M288" s="65"/>
      <c r="N288" s="65"/>
      <c r="O288" s="420"/>
      <c r="P288" s="421"/>
      <c r="Q288" s="421"/>
    </row>
    <row r="289" spans="1:17" s="256" customFormat="1" hidden="1" x14ac:dyDescent="0.3">
      <c r="A289" s="416"/>
      <c r="B289" s="417"/>
      <c r="C289" s="418"/>
      <c r="D289" s="65"/>
      <c r="E289" s="65"/>
      <c r="F289" s="65"/>
      <c r="G289" s="363">
        <f>SUM(Private.Equity.Detail11169[[#This Row],[ราคาประเมิน - ลงทุนโดยตรง 
(4)]:[ราคาประเมิน - ลงทุนผ่านหน่วยลงทุน
(5)]])</f>
        <v>0</v>
      </c>
      <c r="H289" s="65"/>
      <c r="I289" s="419"/>
      <c r="J289" s="419"/>
      <c r="K289" s="65"/>
      <c r="L289" s="418"/>
      <c r="M289" s="65"/>
      <c r="N289" s="65"/>
      <c r="O289" s="420"/>
      <c r="P289" s="421"/>
      <c r="Q289" s="421"/>
    </row>
    <row r="290" spans="1:17" s="256" customFormat="1" hidden="1" x14ac:dyDescent="0.3">
      <c r="A290" s="416"/>
      <c r="B290" s="417"/>
      <c r="C290" s="418"/>
      <c r="D290" s="65"/>
      <c r="E290" s="65"/>
      <c r="F290" s="65"/>
      <c r="G290" s="363">
        <f>SUM(Private.Equity.Detail11169[[#This Row],[ราคาประเมิน - ลงทุนโดยตรง 
(4)]:[ราคาประเมิน - ลงทุนผ่านหน่วยลงทุน
(5)]])</f>
        <v>0</v>
      </c>
      <c r="H290" s="65"/>
      <c r="I290" s="419"/>
      <c r="J290" s="419"/>
      <c r="K290" s="65"/>
      <c r="L290" s="418"/>
      <c r="M290" s="65"/>
      <c r="N290" s="65"/>
      <c r="O290" s="420"/>
      <c r="P290" s="421"/>
      <c r="Q290" s="421"/>
    </row>
    <row r="291" spans="1:17" s="256" customFormat="1" hidden="1" x14ac:dyDescent="0.3">
      <c r="A291" s="416"/>
      <c r="B291" s="417"/>
      <c r="C291" s="418"/>
      <c r="D291" s="65"/>
      <c r="E291" s="65"/>
      <c r="F291" s="65"/>
      <c r="G291" s="363">
        <f>SUM(Private.Equity.Detail11169[[#This Row],[ราคาประเมิน - ลงทุนโดยตรง 
(4)]:[ราคาประเมิน - ลงทุนผ่านหน่วยลงทุน
(5)]])</f>
        <v>0</v>
      </c>
      <c r="H291" s="65"/>
      <c r="I291" s="419"/>
      <c r="J291" s="419"/>
      <c r="K291" s="65"/>
      <c r="L291" s="418"/>
      <c r="M291" s="65"/>
      <c r="N291" s="65"/>
      <c r="O291" s="420"/>
      <c r="P291" s="421"/>
      <c r="Q291" s="421"/>
    </row>
    <row r="292" spans="1:17" s="256" customFormat="1" hidden="1" x14ac:dyDescent="0.3">
      <c r="A292" s="416"/>
      <c r="B292" s="417"/>
      <c r="C292" s="418"/>
      <c r="D292" s="65"/>
      <c r="E292" s="65"/>
      <c r="F292" s="65"/>
      <c r="G292" s="363">
        <f>SUM(Private.Equity.Detail11169[[#This Row],[ราคาประเมิน - ลงทุนโดยตรง 
(4)]:[ราคาประเมิน - ลงทุนผ่านหน่วยลงทุน
(5)]])</f>
        <v>0</v>
      </c>
      <c r="H292" s="65"/>
      <c r="I292" s="419"/>
      <c r="J292" s="419"/>
      <c r="K292" s="65"/>
      <c r="L292" s="418"/>
      <c r="M292" s="65"/>
      <c r="N292" s="65"/>
      <c r="O292" s="420"/>
      <c r="P292" s="421"/>
      <c r="Q292" s="421"/>
    </row>
    <row r="293" spans="1:17" s="256" customFormat="1" hidden="1" x14ac:dyDescent="0.3">
      <c r="A293" s="416"/>
      <c r="B293" s="417"/>
      <c r="C293" s="418"/>
      <c r="D293" s="65"/>
      <c r="E293" s="65"/>
      <c r="F293" s="65"/>
      <c r="G293" s="363">
        <f>SUM(Private.Equity.Detail11169[[#This Row],[ราคาประเมิน - ลงทุนโดยตรง 
(4)]:[ราคาประเมิน - ลงทุนผ่านหน่วยลงทุน
(5)]])</f>
        <v>0</v>
      </c>
      <c r="H293" s="65"/>
      <c r="I293" s="419"/>
      <c r="J293" s="419"/>
      <c r="K293" s="65"/>
      <c r="L293" s="418"/>
      <c r="M293" s="65"/>
      <c r="N293" s="65"/>
      <c r="O293" s="420"/>
      <c r="P293" s="421"/>
      <c r="Q293" s="421"/>
    </row>
    <row r="294" spans="1:17" s="256" customFormat="1" hidden="1" x14ac:dyDescent="0.3">
      <c r="A294" s="416"/>
      <c r="B294" s="417"/>
      <c r="C294" s="418"/>
      <c r="D294" s="65"/>
      <c r="E294" s="65"/>
      <c r="F294" s="65"/>
      <c r="G294" s="363">
        <f>SUM(Private.Equity.Detail11169[[#This Row],[ราคาประเมิน - ลงทุนโดยตรง 
(4)]:[ราคาประเมิน - ลงทุนผ่านหน่วยลงทุน
(5)]])</f>
        <v>0</v>
      </c>
      <c r="H294" s="65"/>
      <c r="I294" s="419"/>
      <c r="J294" s="419"/>
      <c r="K294" s="65"/>
      <c r="L294" s="418"/>
      <c r="M294" s="65"/>
      <c r="N294" s="65"/>
      <c r="O294" s="420"/>
      <c r="P294" s="421"/>
      <c r="Q294" s="421"/>
    </row>
    <row r="295" spans="1:17" s="256" customFormat="1" hidden="1" x14ac:dyDescent="0.3">
      <c r="A295" s="416"/>
      <c r="B295" s="417"/>
      <c r="C295" s="418"/>
      <c r="D295" s="65"/>
      <c r="E295" s="65"/>
      <c r="F295" s="65"/>
      <c r="G295" s="363">
        <f>SUM(Private.Equity.Detail11169[[#This Row],[ราคาประเมิน - ลงทุนโดยตรง 
(4)]:[ราคาประเมิน - ลงทุนผ่านหน่วยลงทุน
(5)]])</f>
        <v>0</v>
      </c>
      <c r="H295" s="65"/>
      <c r="I295" s="419"/>
      <c r="J295" s="419"/>
      <c r="K295" s="65"/>
      <c r="L295" s="418"/>
      <c r="M295" s="65"/>
      <c r="N295" s="65"/>
      <c r="O295" s="420"/>
      <c r="P295" s="421"/>
      <c r="Q295" s="421"/>
    </row>
    <row r="296" spans="1:17" s="256" customFormat="1" hidden="1" x14ac:dyDescent="0.3">
      <c r="A296" s="416"/>
      <c r="B296" s="417"/>
      <c r="C296" s="418"/>
      <c r="D296" s="65"/>
      <c r="E296" s="65"/>
      <c r="F296" s="65"/>
      <c r="G296" s="363">
        <f>SUM(Private.Equity.Detail11169[[#This Row],[ราคาประเมิน - ลงทุนโดยตรง 
(4)]:[ราคาประเมิน - ลงทุนผ่านหน่วยลงทุน
(5)]])</f>
        <v>0</v>
      </c>
      <c r="H296" s="65"/>
      <c r="I296" s="419"/>
      <c r="J296" s="419"/>
      <c r="K296" s="65"/>
      <c r="L296" s="418"/>
      <c r="M296" s="65"/>
      <c r="N296" s="65"/>
      <c r="O296" s="420"/>
      <c r="P296" s="421"/>
      <c r="Q296" s="421"/>
    </row>
    <row r="297" spans="1:17" s="256" customFormat="1" hidden="1" x14ac:dyDescent="0.3">
      <c r="A297" s="416"/>
      <c r="B297" s="417"/>
      <c r="C297" s="418"/>
      <c r="D297" s="65"/>
      <c r="E297" s="65"/>
      <c r="F297" s="65"/>
      <c r="G297" s="363">
        <f>SUM(Private.Equity.Detail11169[[#This Row],[ราคาประเมิน - ลงทุนโดยตรง 
(4)]:[ราคาประเมิน - ลงทุนผ่านหน่วยลงทุน
(5)]])</f>
        <v>0</v>
      </c>
      <c r="H297" s="65"/>
      <c r="I297" s="419"/>
      <c r="J297" s="419"/>
      <c r="K297" s="65"/>
      <c r="L297" s="418"/>
      <c r="M297" s="65"/>
      <c r="N297" s="65"/>
      <c r="O297" s="420"/>
      <c r="P297" s="421"/>
      <c r="Q297" s="421"/>
    </row>
    <row r="298" spans="1:17" s="256" customFormat="1" hidden="1" x14ac:dyDescent="0.3">
      <c r="A298" s="416"/>
      <c r="B298" s="417"/>
      <c r="C298" s="418"/>
      <c r="D298" s="65"/>
      <c r="E298" s="65"/>
      <c r="F298" s="65"/>
      <c r="G298" s="363">
        <f>SUM(Private.Equity.Detail11169[[#This Row],[ราคาประเมิน - ลงทุนโดยตรง 
(4)]:[ราคาประเมิน - ลงทุนผ่านหน่วยลงทุน
(5)]])</f>
        <v>0</v>
      </c>
      <c r="H298" s="65"/>
      <c r="I298" s="419"/>
      <c r="J298" s="419"/>
      <c r="K298" s="65"/>
      <c r="L298" s="418"/>
      <c r="M298" s="65"/>
      <c r="N298" s="65"/>
      <c r="O298" s="420"/>
      <c r="P298" s="421"/>
      <c r="Q298" s="421"/>
    </row>
    <row r="299" spans="1:17" s="256" customFormat="1" hidden="1" x14ac:dyDescent="0.3">
      <c r="A299" s="416"/>
      <c r="B299" s="417"/>
      <c r="C299" s="418"/>
      <c r="D299" s="65"/>
      <c r="E299" s="65"/>
      <c r="F299" s="65"/>
      <c r="G299" s="363">
        <f>SUM(Private.Equity.Detail11169[[#This Row],[ราคาประเมิน - ลงทุนโดยตรง 
(4)]:[ราคาประเมิน - ลงทุนผ่านหน่วยลงทุน
(5)]])</f>
        <v>0</v>
      </c>
      <c r="H299" s="65"/>
      <c r="I299" s="419"/>
      <c r="J299" s="419"/>
      <c r="K299" s="65"/>
      <c r="L299" s="418"/>
      <c r="M299" s="65"/>
      <c r="N299" s="65"/>
      <c r="O299" s="420"/>
      <c r="P299" s="421"/>
      <c r="Q299" s="421"/>
    </row>
    <row r="300" spans="1:17" s="256" customFormat="1" hidden="1" x14ac:dyDescent="0.3">
      <c r="A300" s="416"/>
      <c r="B300" s="417"/>
      <c r="C300" s="418"/>
      <c r="D300" s="65"/>
      <c r="E300" s="65"/>
      <c r="F300" s="65"/>
      <c r="G300" s="363">
        <f>SUM(Private.Equity.Detail11169[[#This Row],[ราคาประเมิน - ลงทุนโดยตรง 
(4)]:[ราคาประเมิน - ลงทุนผ่านหน่วยลงทุน
(5)]])</f>
        <v>0</v>
      </c>
      <c r="H300" s="65"/>
      <c r="I300" s="419"/>
      <c r="J300" s="419"/>
      <c r="K300" s="65"/>
      <c r="L300" s="418"/>
      <c r="M300" s="65"/>
      <c r="N300" s="65"/>
      <c r="O300" s="420"/>
      <c r="P300" s="421"/>
      <c r="Q300" s="421"/>
    </row>
    <row r="301" spans="1:17" s="256" customFormat="1" hidden="1" x14ac:dyDescent="0.3">
      <c r="A301" s="416"/>
      <c r="B301" s="417"/>
      <c r="C301" s="418"/>
      <c r="D301" s="65"/>
      <c r="E301" s="65"/>
      <c r="F301" s="65"/>
      <c r="G301" s="363">
        <f>SUM(Private.Equity.Detail11169[[#This Row],[ราคาประเมิน - ลงทุนโดยตรง 
(4)]:[ราคาประเมิน - ลงทุนผ่านหน่วยลงทุน
(5)]])</f>
        <v>0</v>
      </c>
      <c r="H301" s="65"/>
      <c r="I301" s="419"/>
      <c r="J301" s="419"/>
      <c r="K301" s="65"/>
      <c r="L301" s="418"/>
      <c r="M301" s="65"/>
      <c r="N301" s="65"/>
      <c r="O301" s="420"/>
      <c r="P301" s="421"/>
      <c r="Q301" s="421"/>
    </row>
    <row r="302" spans="1:17" s="256" customFormat="1" hidden="1" x14ac:dyDescent="0.3">
      <c r="A302" s="416"/>
      <c r="B302" s="417"/>
      <c r="C302" s="418"/>
      <c r="D302" s="65"/>
      <c r="E302" s="65"/>
      <c r="F302" s="65"/>
      <c r="G302" s="363">
        <f>SUM(Private.Equity.Detail11169[[#This Row],[ราคาประเมิน - ลงทุนโดยตรง 
(4)]:[ราคาประเมิน - ลงทุนผ่านหน่วยลงทุน
(5)]])</f>
        <v>0</v>
      </c>
      <c r="H302" s="65"/>
      <c r="I302" s="419"/>
      <c r="J302" s="419"/>
      <c r="K302" s="65"/>
      <c r="L302" s="418"/>
      <c r="M302" s="65"/>
      <c r="N302" s="65"/>
      <c r="O302" s="420"/>
      <c r="P302" s="421"/>
      <c r="Q302" s="421"/>
    </row>
    <row r="303" spans="1:17" s="256" customFormat="1" hidden="1" x14ac:dyDescent="0.3">
      <c r="A303" s="416"/>
      <c r="B303" s="417"/>
      <c r="C303" s="418"/>
      <c r="D303" s="65"/>
      <c r="E303" s="65"/>
      <c r="F303" s="65"/>
      <c r="G303" s="363">
        <f>SUM(Private.Equity.Detail11169[[#This Row],[ราคาประเมิน - ลงทุนโดยตรง 
(4)]:[ราคาประเมิน - ลงทุนผ่านหน่วยลงทุน
(5)]])</f>
        <v>0</v>
      </c>
      <c r="H303" s="65"/>
      <c r="I303" s="419"/>
      <c r="J303" s="419"/>
      <c r="K303" s="65"/>
      <c r="L303" s="418"/>
      <c r="M303" s="65"/>
      <c r="N303" s="65"/>
      <c r="O303" s="420"/>
      <c r="P303" s="421"/>
      <c r="Q303" s="421"/>
    </row>
    <row r="304" spans="1:17" s="256" customFormat="1" hidden="1" x14ac:dyDescent="0.3">
      <c r="A304" s="416"/>
      <c r="B304" s="417"/>
      <c r="C304" s="418"/>
      <c r="D304" s="65"/>
      <c r="E304" s="65"/>
      <c r="F304" s="65"/>
      <c r="G304" s="363">
        <f>SUM(Private.Equity.Detail11169[[#This Row],[ราคาประเมิน - ลงทุนโดยตรง 
(4)]:[ราคาประเมิน - ลงทุนผ่านหน่วยลงทุน
(5)]])</f>
        <v>0</v>
      </c>
      <c r="H304" s="65"/>
      <c r="I304" s="419"/>
      <c r="J304" s="419"/>
      <c r="K304" s="65"/>
      <c r="L304" s="418"/>
      <c r="M304" s="65"/>
      <c r="N304" s="65"/>
      <c r="O304" s="420"/>
      <c r="P304" s="421"/>
      <c r="Q304" s="421"/>
    </row>
    <row r="305" spans="1:17" s="256" customFormat="1" hidden="1" x14ac:dyDescent="0.3">
      <c r="A305" s="416"/>
      <c r="B305" s="417"/>
      <c r="C305" s="418"/>
      <c r="D305" s="65"/>
      <c r="E305" s="65"/>
      <c r="F305" s="65"/>
      <c r="G305" s="363">
        <f>SUM(Private.Equity.Detail11169[[#This Row],[ราคาประเมิน - ลงทุนโดยตรง 
(4)]:[ราคาประเมิน - ลงทุนผ่านหน่วยลงทุน
(5)]])</f>
        <v>0</v>
      </c>
      <c r="H305" s="65"/>
      <c r="I305" s="419"/>
      <c r="J305" s="419"/>
      <c r="K305" s="65"/>
      <c r="L305" s="418"/>
      <c r="M305" s="65"/>
      <c r="N305" s="65"/>
      <c r="O305" s="420"/>
      <c r="P305" s="421"/>
      <c r="Q305" s="421"/>
    </row>
    <row r="306" spans="1:17" s="256" customFormat="1" hidden="1" x14ac:dyDescent="0.3">
      <c r="A306" s="416"/>
      <c r="B306" s="417"/>
      <c r="C306" s="418"/>
      <c r="D306" s="65"/>
      <c r="E306" s="65"/>
      <c r="F306" s="65"/>
      <c r="G306" s="363">
        <f>SUM(Private.Equity.Detail11169[[#This Row],[ราคาประเมิน - ลงทุนโดยตรง 
(4)]:[ราคาประเมิน - ลงทุนผ่านหน่วยลงทุน
(5)]])</f>
        <v>0</v>
      </c>
      <c r="H306" s="65"/>
      <c r="I306" s="419"/>
      <c r="J306" s="419"/>
      <c r="K306" s="65"/>
      <c r="L306" s="418"/>
      <c r="M306" s="65"/>
      <c r="N306" s="65"/>
      <c r="O306" s="420"/>
      <c r="P306" s="421"/>
      <c r="Q306" s="421"/>
    </row>
    <row r="307" spans="1:17" s="256" customFormat="1" hidden="1" x14ac:dyDescent="0.3">
      <c r="A307" s="416"/>
      <c r="B307" s="417"/>
      <c r="C307" s="418"/>
      <c r="D307" s="65"/>
      <c r="E307" s="65"/>
      <c r="F307" s="65"/>
      <c r="G307" s="363">
        <f>SUM(Private.Equity.Detail11169[[#This Row],[ราคาประเมิน - ลงทุนโดยตรง 
(4)]:[ราคาประเมิน - ลงทุนผ่านหน่วยลงทุน
(5)]])</f>
        <v>0</v>
      </c>
      <c r="H307" s="65"/>
      <c r="I307" s="419"/>
      <c r="J307" s="419"/>
      <c r="K307" s="65"/>
      <c r="L307" s="418"/>
      <c r="M307" s="65"/>
      <c r="N307" s="65"/>
      <c r="O307" s="420"/>
      <c r="P307" s="421"/>
      <c r="Q307" s="421"/>
    </row>
    <row r="308" spans="1:17" s="256" customFormat="1" hidden="1" x14ac:dyDescent="0.3">
      <c r="A308" s="416"/>
      <c r="B308" s="417"/>
      <c r="C308" s="418"/>
      <c r="D308" s="65"/>
      <c r="E308" s="65"/>
      <c r="F308" s="65"/>
      <c r="G308" s="363">
        <f>SUM(Private.Equity.Detail11169[[#This Row],[ราคาประเมิน - ลงทุนโดยตรง 
(4)]:[ราคาประเมิน - ลงทุนผ่านหน่วยลงทุน
(5)]])</f>
        <v>0</v>
      </c>
      <c r="H308" s="65"/>
      <c r="I308" s="419"/>
      <c r="J308" s="419"/>
      <c r="K308" s="65"/>
      <c r="L308" s="418"/>
      <c r="M308" s="65"/>
      <c r="N308" s="65"/>
      <c r="O308" s="420"/>
      <c r="P308" s="421"/>
      <c r="Q308" s="421"/>
    </row>
    <row r="309" spans="1:17" s="256" customFormat="1" hidden="1" x14ac:dyDescent="0.3">
      <c r="A309" s="416"/>
      <c r="B309" s="417"/>
      <c r="C309" s="418"/>
      <c r="D309" s="65"/>
      <c r="E309" s="65"/>
      <c r="F309" s="65"/>
      <c r="G309" s="363">
        <f>SUM(Private.Equity.Detail11169[[#This Row],[ราคาประเมิน - ลงทุนโดยตรง 
(4)]:[ราคาประเมิน - ลงทุนผ่านหน่วยลงทุน
(5)]])</f>
        <v>0</v>
      </c>
      <c r="H309" s="65"/>
      <c r="I309" s="419"/>
      <c r="J309" s="419"/>
      <c r="K309" s="65"/>
      <c r="L309" s="418"/>
      <c r="M309" s="65"/>
      <c r="N309" s="65"/>
      <c r="O309" s="420"/>
      <c r="P309" s="421"/>
      <c r="Q309" s="421"/>
    </row>
    <row r="310" spans="1:17" s="256" customFormat="1" hidden="1" x14ac:dyDescent="0.3">
      <c r="A310" s="416"/>
      <c r="B310" s="417"/>
      <c r="C310" s="418"/>
      <c r="D310" s="65"/>
      <c r="E310" s="65"/>
      <c r="F310" s="65"/>
      <c r="G310" s="363">
        <f>SUM(Private.Equity.Detail11169[[#This Row],[ราคาประเมิน - ลงทุนโดยตรง 
(4)]:[ราคาประเมิน - ลงทุนผ่านหน่วยลงทุน
(5)]])</f>
        <v>0</v>
      </c>
      <c r="H310" s="65"/>
      <c r="I310" s="419"/>
      <c r="J310" s="419"/>
      <c r="K310" s="65"/>
      <c r="L310" s="418"/>
      <c r="M310" s="65"/>
      <c r="N310" s="65"/>
      <c r="O310" s="420"/>
      <c r="P310" s="421"/>
      <c r="Q310" s="421"/>
    </row>
    <row r="311" spans="1:17" s="256" customFormat="1" hidden="1" x14ac:dyDescent="0.3">
      <c r="A311" s="416"/>
      <c r="B311" s="417"/>
      <c r="C311" s="418"/>
      <c r="D311" s="65"/>
      <c r="E311" s="65"/>
      <c r="F311" s="65"/>
      <c r="G311" s="363">
        <f>SUM(Private.Equity.Detail11169[[#This Row],[ราคาประเมิน - ลงทุนโดยตรง 
(4)]:[ราคาประเมิน - ลงทุนผ่านหน่วยลงทุน
(5)]])</f>
        <v>0</v>
      </c>
      <c r="H311" s="65"/>
      <c r="I311" s="419"/>
      <c r="J311" s="419"/>
      <c r="K311" s="65"/>
      <c r="L311" s="418"/>
      <c r="M311" s="65"/>
      <c r="N311" s="65"/>
      <c r="O311" s="420"/>
      <c r="P311" s="421"/>
      <c r="Q311" s="421"/>
    </row>
    <row r="312" spans="1:17" s="256" customFormat="1" hidden="1" x14ac:dyDescent="0.3">
      <c r="A312" s="416"/>
      <c r="B312" s="417"/>
      <c r="C312" s="418"/>
      <c r="D312" s="65"/>
      <c r="E312" s="65"/>
      <c r="F312" s="65"/>
      <c r="G312" s="363">
        <f>SUM(Private.Equity.Detail11169[[#This Row],[ราคาประเมิน - ลงทุนโดยตรง 
(4)]:[ราคาประเมิน - ลงทุนผ่านหน่วยลงทุน
(5)]])</f>
        <v>0</v>
      </c>
      <c r="H312" s="65"/>
      <c r="I312" s="419"/>
      <c r="J312" s="419"/>
      <c r="K312" s="65"/>
      <c r="L312" s="418"/>
      <c r="M312" s="65"/>
      <c r="N312" s="65"/>
      <c r="O312" s="420"/>
      <c r="P312" s="421"/>
      <c r="Q312" s="421"/>
    </row>
    <row r="313" spans="1:17" s="256" customFormat="1" hidden="1" x14ac:dyDescent="0.3">
      <c r="A313" s="416"/>
      <c r="B313" s="417"/>
      <c r="C313" s="418"/>
      <c r="D313" s="65"/>
      <c r="E313" s="65"/>
      <c r="F313" s="65"/>
      <c r="G313" s="363">
        <f>SUM(Private.Equity.Detail11169[[#This Row],[ราคาประเมิน - ลงทุนโดยตรง 
(4)]:[ราคาประเมิน - ลงทุนผ่านหน่วยลงทุน
(5)]])</f>
        <v>0</v>
      </c>
      <c r="H313" s="65"/>
      <c r="I313" s="419"/>
      <c r="J313" s="419"/>
      <c r="K313" s="65"/>
      <c r="L313" s="418"/>
      <c r="M313" s="65"/>
      <c r="N313" s="65"/>
      <c r="O313" s="420"/>
      <c r="P313" s="421"/>
      <c r="Q313" s="421"/>
    </row>
    <row r="314" spans="1:17" s="256" customFormat="1" hidden="1" x14ac:dyDescent="0.3">
      <c r="A314" s="416"/>
      <c r="B314" s="417"/>
      <c r="C314" s="418"/>
      <c r="D314" s="65"/>
      <c r="E314" s="65"/>
      <c r="F314" s="65"/>
      <c r="G314" s="363">
        <f>SUM(Private.Equity.Detail11169[[#This Row],[ราคาประเมิน - ลงทุนโดยตรง 
(4)]:[ราคาประเมิน - ลงทุนผ่านหน่วยลงทุน
(5)]])</f>
        <v>0</v>
      </c>
      <c r="H314" s="65"/>
      <c r="I314" s="419"/>
      <c r="J314" s="419"/>
      <c r="K314" s="65"/>
      <c r="L314" s="418"/>
      <c r="M314" s="65"/>
      <c r="N314" s="65"/>
      <c r="O314" s="420"/>
      <c r="P314" s="421"/>
      <c r="Q314" s="421"/>
    </row>
    <row r="315" spans="1:17" s="256" customFormat="1" hidden="1" x14ac:dyDescent="0.3">
      <c r="A315" s="416"/>
      <c r="B315" s="417"/>
      <c r="C315" s="418"/>
      <c r="D315" s="65"/>
      <c r="E315" s="65"/>
      <c r="F315" s="65"/>
      <c r="G315" s="363">
        <f>SUM(Private.Equity.Detail11169[[#This Row],[ราคาประเมิน - ลงทุนโดยตรง 
(4)]:[ราคาประเมิน - ลงทุนผ่านหน่วยลงทุน
(5)]])</f>
        <v>0</v>
      </c>
      <c r="H315" s="65"/>
      <c r="I315" s="419"/>
      <c r="J315" s="419"/>
      <c r="K315" s="65"/>
      <c r="L315" s="418"/>
      <c r="M315" s="65"/>
      <c r="N315" s="65"/>
      <c r="O315" s="420"/>
      <c r="P315" s="421"/>
      <c r="Q315" s="421"/>
    </row>
    <row r="316" spans="1:17" s="256" customFormat="1" hidden="1" x14ac:dyDescent="0.3">
      <c r="A316" s="416"/>
      <c r="B316" s="417"/>
      <c r="C316" s="418"/>
      <c r="D316" s="65"/>
      <c r="E316" s="65"/>
      <c r="F316" s="65"/>
      <c r="G316" s="363">
        <f>SUM(Private.Equity.Detail11169[[#This Row],[ราคาประเมิน - ลงทุนโดยตรง 
(4)]:[ราคาประเมิน - ลงทุนผ่านหน่วยลงทุน
(5)]])</f>
        <v>0</v>
      </c>
      <c r="H316" s="65"/>
      <c r="I316" s="419"/>
      <c r="J316" s="419"/>
      <c r="K316" s="65"/>
      <c r="L316" s="418"/>
      <c r="M316" s="65"/>
      <c r="N316" s="65"/>
      <c r="O316" s="420"/>
      <c r="P316" s="421"/>
      <c r="Q316" s="421"/>
    </row>
    <row r="317" spans="1:17" s="256" customFormat="1" hidden="1" x14ac:dyDescent="0.3">
      <c r="A317" s="416"/>
      <c r="B317" s="417"/>
      <c r="C317" s="418"/>
      <c r="D317" s="65"/>
      <c r="E317" s="65"/>
      <c r="F317" s="65"/>
      <c r="G317" s="363">
        <f>SUM(Private.Equity.Detail11169[[#This Row],[ราคาประเมิน - ลงทุนโดยตรง 
(4)]:[ราคาประเมิน - ลงทุนผ่านหน่วยลงทุน
(5)]])</f>
        <v>0</v>
      </c>
      <c r="H317" s="65"/>
      <c r="I317" s="419"/>
      <c r="J317" s="419"/>
      <c r="K317" s="65"/>
      <c r="L317" s="418"/>
      <c r="M317" s="65"/>
      <c r="N317" s="65"/>
      <c r="O317" s="420"/>
      <c r="P317" s="421"/>
      <c r="Q317" s="421"/>
    </row>
    <row r="318" spans="1:17" s="256" customFormat="1" hidden="1" x14ac:dyDescent="0.3">
      <c r="A318" s="416"/>
      <c r="B318" s="417"/>
      <c r="C318" s="418"/>
      <c r="D318" s="65"/>
      <c r="E318" s="65"/>
      <c r="F318" s="65"/>
      <c r="G318" s="363">
        <f>SUM(Private.Equity.Detail11169[[#This Row],[ราคาประเมิน - ลงทุนโดยตรง 
(4)]:[ราคาประเมิน - ลงทุนผ่านหน่วยลงทุน
(5)]])</f>
        <v>0</v>
      </c>
      <c r="H318" s="65"/>
      <c r="I318" s="419"/>
      <c r="J318" s="419"/>
      <c r="K318" s="65"/>
      <c r="L318" s="418"/>
      <c r="M318" s="65"/>
      <c r="N318" s="65"/>
      <c r="O318" s="420"/>
      <c r="P318" s="421"/>
      <c r="Q318" s="421"/>
    </row>
    <row r="319" spans="1:17" s="256" customFormat="1" hidden="1" x14ac:dyDescent="0.3">
      <c r="A319" s="416"/>
      <c r="B319" s="417"/>
      <c r="C319" s="418"/>
      <c r="D319" s="65"/>
      <c r="E319" s="65"/>
      <c r="F319" s="65"/>
      <c r="G319" s="363">
        <f>SUM(Private.Equity.Detail11169[[#This Row],[ราคาประเมิน - ลงทุนโดยตรง 
(4)]:[ราคาประเมิน - ลงทุนผ่านหน่วยลงทุน
(5)]])</f>
        <v>0</v>
      </c>
      <c r="H319" s="65"/>
      <c r="I319" s="419"/>
      <c r="J319" s="419"/>
      <c r="K319" s="65"/>
      <c r="L319" s="418"/>
      <c r="M319" s="65"/>
      <c r="N319" s="65"/>
      <c r="O319" s="420"/>
      <c r="P319" s="421"/>
      <c r="Q319" s="421"/>
    </row>
    <row r="320" spans="1:17" s="256" customFormat="1" hidden="1" x14ac:dyDescent="0.3">
      <c r="A320" s="416"/>
      <c r="B320" s="417"/>
      <c r="C320" s="418"/>
      <c r="D320" s="65"/>
      <c r="E320" s="65"/>
      <c r="F320" s="65"/>
      <c r="G320" s="363">
        <f>SUM(Private.Equity.Detail11169[[#This Row],[ราคาประเมิน - ลงทุนโดยตรง 
(4)]:[ราคาประเมิน - ลงทุนผ่านหน่วยลงทุน
(5)]])</f>
        <v>0</v>
      </c>
      <c r="H320" s="65"/>
      <c r="I320" s="419"/>
      <c r="J320" s="419"/>
      <c r="K320" s="65"/>
      <c r="L320" s="418"/>
      <c r="M320" s="65"/>
      <c r="N320" s="65"/>
      <c r="O320" s="420"/>
      <c r="P320" s="421"/>
      <c r="Q320" s="421"/>
    </row>
    <row r="321" spans="1:17" s="256" customFormat="1" hidden="1" x14ac:dyDescent="0.3">
      <c r="A321" s="416"/>
      <c r="B321" s="417"/>
      <c r="C321" s="418"/>
      <c r="D321" s="65"/>
      <c r="E321" s="65"/>
      <c r="F321" s="65"/>
      <c r="G321" s="363">
        <f>SUM(Private.Equity.Detail11169[[#This Row],[ราคาประเมิน - ลงทุนโดยตรง 
(4)]:[ราคาประเมิน - ลงทุนผ่านหน่วยลงทุน
(5)]])</f>
        <v>0</v>
      </c>
      <c r="H321" s="65"/>
      <c r="I321" s="419"/>
      <c r="J321" s="419"/>
      <c r="K321" s="65"/>
      <c r="L321" s="418"/>
      <c r="M321" s="65"/>
      <c r="N321" s="65"/>
      <c r="O321" s="420"/>
      <c r="P321" s="421"/>
      <c r="Q321" s="421"/>
    </row>
    <row r="322" spans="1:17" s="256" customFormat="1" hidden="1" x14ac:dyDescent="0.3">
      <c r="A322" s="416"/>
      <c r="B322" s="417"/>
      <c r="C322" s="418"/>
      <c r="D322" s="65"/>
      <c r="E322" s="65"/>
      <c r="F322" s="65"/>
      <c r="G322" s="363">
        <f>SUM(Private.Equity.Detail11169[[#This Row],[ราคาประเมิน - ลงทุนโดยตรง 
(4)]:[ราคาประเมิน - ลงทุนผ่านหน่วยลงทุน
(5)]])</f>
        <v>0</v>
      </c>
      <c r="H322" s="65"/>
      <c r="I322" s="419"/>
      <c r="J322" s="419"/>
      <c r="K322" s="65"/>
      <c r="L322" s="418"/>
      <c r="M322" s="65"/>
      <c r="N322" s="65"/>
      <c r="O322" s="420"/>
      <c r="P322" s="421"/>
      <c r="Q322" s="421"/>
    </row>
    <row r="323" spans="1:17" s="256" customFormat="1" hidden="1" x14ac:dyDescent="0.3">
      <c r="A323" s="416"/>
      <c r="B323" s="417"/>
      <c r="C323" s="418"/>
      <c r="D323" s="65"/>
      <c r="E323" s="65"/>
      <c r="F323" s="65"/>
      <c r="G323" s="363">
        <f>SUM(Private.Equity.Detail11169[[#This Row],[ราคาประเมิน - ลงทุนโดยตรง 
(4)]:[ราคาประเมิน - ลงทุนผ่านหน่วยลงทุน
(5)]])</f>
        <v>0</v>
      </c>
      <c r="H323" s="65"/>
      <c r="I323" s="419"/>
      <c r="J323" s="419"/>
      <c r="K323" s="65"/>
      <c r="L323" s="418"/>
      <c r="M323" s="65"/>
      <c r="N323" s="65"/>
      <c r="O323" s="420"/>
      <c r="P323" s="421"/>
      <c r="Q323" s="421"/>
    </row>
    <row r="324" spans="1:17" s="256" customFormat="1" hidden="1" x14ac:dyDescent="0.3">
      <c r="A324" s="416"/>
      <c r="B324" s="417"/>
      <c r="C324" s="418"/>
      <c r="D324" s="65"/>
      <c r="E324" s="65"/>
      <c r="F324" s="65"/>
      <c r="G324" s="363">
        <f>SUM(Private.Equity.Detail11169[[#This Row],[ราคาประเมิน - ลงทุนโดยตรง 
(4)]:[ราคาประเมิน - ลงทุนผ่านหน่วยลงทุน
(5)]])</f>
        <v>0</v>
      </c>
      <c r="H324" s="65"/>
      <c r="I324" s="419"/>
      <c r="J324" s="419"/>
      <c r="K324" s="65"/>
      <c r="L324" s="418"/>
      <c r="M324" s="65"/>
      <c r="N324" s="65"/>
      <c r="O324" s="420"/>
      <c r="P324" s="421"/>
      <c r="Q324" s="421"/>
    </row>
    <row r="325" spans="1:17" s="256" customFormat="1" hidden="1" x14ac:dyDescent="0.3">
      <c r="A325" s="416"/>
      <c r="B325" s="417"/>
      <c r="C325" s="418"/>
      <c r="D325" s="65"/>
      <c r="E325" s="65"/>
      <c r="F325" s="65"/>
      <c r="G325" s="363">
        <f>SUM(Private.Equity.Detail11169[[#This Row],[ราคาประเมิน - ลงทุนโดยตรง 
(4)]:[ราคาประเมิน - ลงทุนผ่านหน่วยลงทุน
(5)]])</f>
        <v>0</v>
      </c>
      <c r="H325" s="65"/>
      <c r="I325" s="419"/>
      <c r="J325" s="419"/>
      <c r="K325" s="65"/>
      <c r="L325" s="418"/>
      <c r="M325" s="65"/>
      <c r="N325" s="65"/>
      <c r="O325" s="420"/>
      <c r="P325" s="421"/>
      <c r="Q325" s="421"/>
    </row>
    <row r="326" spans="1:17" s="256" customFormat="1" hidden="1" x14ac:dyDescent="0.3">
      <c r="A326" s="416"/>
      <c r="B326" s="417"/>
      <c r="C326" s="418"/>
      <c r="D326" s="65"/>
      <c r="E326" s="65"/>
      <c r="F326" s="65"/>
      <c r="G326" s="363">
        <f>SUM(Private.Equity.Detail11169[[#This Row],[ราคาประเมิน - ลงทุนโดยตรง 
(4)]:[ราคาประเมิน - ลงทุนผ่านหน่วยลงทุน
(5)]])</f>
        <v>0</v>
      </c>
      <c r="H326" s="65"/>
      <c r="I326" s="419"/>
      <c r="J326" s="419"/>
      <c r="K326" s="65"/>
      <c r="L326" s="418"/>
      <c r="M326" s="65"/>
      <c r="N326" s="65"/>
      <c r="O326" s="420"/>
      <c r="P326" s="421"/>
      <c r="Q326" s="421"/>
    </row>
    <row r="327" spans="1:17" s="256" customFormat="1" hidden="1" x14ac:dyDescent="0.3">
      <c r="A327" s="416"/>
      <c r="B327" s="417"/>
      <c r="C327" s="418"/>
      <c r="D327" s="65"/>
      <c r="E327" s="65"/>
      <c r="F327" s="65"/>
      <c r="G327" s="363">
        <f>SUM(Private.Equity.Detail11169[[#This Row],[ราคาประเมิน - ลงทุนโดยตรง 
(4)]:[ราคาประเมิน - ลงทุนผ่านหน่วยลงทุน
(5)]])</f>
        <v>0</v>
      </c>
      <c r="H327" s="65"/>
      <c r="I327" s="419"/>
      <c r="J327" s="419"/>
      <c r="K327" s="65"/>
      <c r="L327" s="418"/>
      <c r="M327" s="65"/>
      <c r="N327" s="65"/>
      <c r="O327" s="420"/>
      <c r="P327" s="421"/>
      <c r="Q327" s="421"/>
    </row>
    <row r="328" spans="1:17" s="256" customFormat="1" hidden="1" x14ac:dyDescent="0.3">
      <c r="A328" s="416"/>
      <c r="B328" s="417"/>
      <c r="C328" s="418"/>
      <c r="D328" s="65"/>
      <c r="E328" s="65"/>
      <c r="F328" s="65"/>
      <c r="G328" s="363">
        <f>SUM(Private.Equity.Detail11169[[#This Row],[ราคาประเมิน - ลงทุนโดยตรง 
(4)]:[ราคาประเมิน - ลงทุนผ่านหน่วยลงทุน
(5)]])</f>
        <v>0</v>
      </c>
      <c r="H328" s="65"/>
      <c r="I328" s="419"/>
      <c r="J328" s="419"/>
      <c r="K328" s="65"/>
      <c r="L328" s="418"/>
      <c r="M328" s="65"/>
      <c r="N328" s="65"/>
      <c r="O328" s="420"/>
      <c r="P328" s="421"/>
      <c r="Q328" s="421"/>
    </row>
    <row r="329" spans="1:17" s="256" customFormat="1" hidden="1" x14ac:dyDescent="0.3">
      <c r="A329" s="416"/>
      <c r="B329" s="417"/>
      <c r="C329" s="418"/>
      <c r="D329" s="65"/>
      <c r="E329" s="65"/>
      <c r="F329" s="65"/>
      <c r="G329" s="363">
        <f>SUM(Private.Equity.Detail11169[[#This Row],[ราคาประเมิน - ลงทุนโดยตรง 
(4)]:[ราคาประเมิน - ลงทุนผ่านหน่วยลงทุน
(5)]])</f>
        <v>0</v>
      </c>
      <c r="H329" s="65"/>
      <c r="I329" s="419"/>
      <c r="J329" s="419"/>
      <c r="K329" s="65"/>
      <c r="L329" s="418"/>
      <c r="M329" s="65"/>
      <c r="N329" s="65"/>
      <c r="O329" s="420"/>
      <c r="P329" s="421"/>
      <c r="Q329" s="421"/>
    </row>
    <row r="330" spans="1:17" s="256" customFormat="1" hidden="1" x14ac:dyDescent="0.3">
      <c r="A330" s="416"/>
      <c r="B330" s="417"/>
      <c r="C330" s="418"/>
      <c r="D330" s="65"/>
      <c r="E330" s="65"/>
      <c r="F330" s="65"/>
      <c r="G330" s="363">
        <f>SUM(Private.Equity.Detail11169[[#This Row],[ราคาประเมิน - ลงทุนโดยตรง 
(4)]:[ราคาประเมิน - ลงทุนผ่านหน่วยลงทุน
(5)]])</f>
        <v>0</v>
      </c>
      <c r="H330" s="65"/>
      <c r="I330" s="419"/>
      <c r="J330" s="419"/>
      <c r="K330" s="65"/>
      <c r="L330" s="418"/>
      <c r="M330" s="65"/>
      <c r="N330" s="65"/>
      <c r="O330" s="420"/>
      <c r="P330" s="421"/>
      <c r="Q330" s="421"/>
    </row>
    <row r="331" spans="1:17" s="256" customFormat="1" hidden="1" x14ac:dyDescent="0.3">
      <c r="A331" s="416"/>
      <c r="B331" s="417"/>
      <c r="C331" s="418"/>
      <c r="D331" s="65"/>
      <c r="E331" s="65"/>
      <c r="F331" s="65"/>
      <c r="G331" s="363">
        <f>SUM(Private.Equity.Detail11169[[#This Row],[ราคาประเมิน - ลงทุนโดยตรง 
(4)]:[ราคาประเมิน - ลงทุนผ่านหน่วยลงทุน
(5)]])</f>
        <v>0</v>
      </c>
      <c r="H331" s="65"/>
      <c r="I331" s="419"/>
      <c r="J331" s="419"/>
      <c r="K331" s="65"/>
      <c r="L331" s="418"/>
      <c r="M331" s="65"/>
      <c r="N331" s="65"/>
      <c r="O331" s="420"/>
      <c r="P331" s="421"/>
      <c r="Q331" s="421"/>
    </row>
    <row r="332" spans="1:17" s="256" customFormat="1" hidden="1" x14ac:dyDescent="0.3">
      <c r="A332" s="416"/>
      <c r="B332" s="417"/>
      <c r="C332" s="418"/>
      <c r="D332" s="65"/>
      <c r="E332" s="65"/>
      <c r="F332" s="65"/>
      <c r="G332" s="363">
        <f>SUM(Private.Equity.Detail11169[[#This Row],[ราคาประเมิน - ลงทุนโดยตรง 
(4)]:[ราคาประเมิน - ลงทุนผ่านหน่วยลงทุน
(5)]])</f>
        <v>0</v>
      </c>
      <c r="H332" s="65"/>
      <c r="I332" s="419"/>
      <c r="J332" s="419"/>
      <c r="K332" s="65"/>
      <c r="L332" s="418"/>
      <c r="M332" s="65"/>
      <c r="N332" s="65"/>
      <c r="O332" s="420"/>
      <c r="P332" s="421"/>
      <c r="Q332" s="421"/>
    </row>
    <row r="333" spans="1:17" s="256" customFormat="1" hidden="1" x14ac:dyDescent="0.3">
      <c r="A333" s="416"/>
      <c r="B333" s="417"/>
      <c r="C333" s="418"/>
      <c r="D333" s="65"/>
      <c r="E333" s="65"/>
      <c r="F333" s="65"/>
      <c r="G333" s="363">
        <f>SUM(Private.Equity.Detail11169[[#This Row],[ราคาประเมิน - ลงทุนโดยตรง 
(4)]:[ราคาประเมิน - ลงทุนผ่านหน่วยลงทุน
(5)]])</f>
        <v>0</v>
      </c>
      <c r="H333" s="65"/>
      <c r="I333" s="419"/>
      <c r="J333" s="419"/>
      <c r="K333" s="65"/>
      <c r="L333" s="418"/>
      <c r="M333" s="65"/>
      <c r="N333" s="65"/>
      <c r="O333" s="420"/>
      <c r="P333" s="421"/>
      <c r="Q333" s="421"/>
    </row>
    <row r="334" spans="1:17" s="256" customFormat="1" hidden="1" x14ac:dyDescent="0.3">
      <c r="A334" s="416"/>
      <c r="B334" s="417"/>
      <c r="C334" s="418"/>
      <c r="D334" s="65"/>
      <c r="E334" s="65"/>
      <c r="F334" s="65"/>
      <c r="G334" s="363">
        <f>SUM(Private.Equity.Detail11169[[#This Row],[ราคาประเมิน - ลงทุนโดยตรง 
(4)]:[ราคาประเมิน - ลงทุนผ่านหน่วยลงทุน
(5)]])</f>
        <v>0</v>
      </c>
      <c r="H334" s="65"/>
      <c r="I334" s="419"/>
      <c r="J334" s="419"/>
      <c r="K334" s="65"/>
      <c r="L334" s="418"/>
      <c r="M334" s="65"/>
      <c r="N334" s="65"/>
      <c r="O334" s="420"/>
      <c r="P334" s="421"/>
      <c r="Q334" s="421"/>
    </row>
    <row r="335" spans="1:17" s="256" customFormat="1" hidden="1" x14ac:dyDescent="0.3">
      <c r="A335" s="416"/>
      <c r="B335" s="417"/>
      <c r="C335" s="418"/>
      <c r="D335" s="65"/>
      <c r="E335" s="65"/>
      <c r="F335" s="65"/>
      <c r="G335" s="363">
        <f>SUM(Private.Equity.Detail11169[[#This Row],[ราคาประเมิน - ลงทุนโดยตรง 
(4)]:[ราคาประเมิน - ลงทุนผ่านหน่วยลงทุน
(5)]])</f>
        <v>0</v>
      </c>
      <c r="H335" s="65"/>
      <c r="I335" s="419"/>
      <c r="J335" s="419"/>
      <c r="K335" s="65"/>
      <c r="L335" s="418"/>
      <c r="M335" s="65"/>
      <c r="N335" s="65"/>
      <c r="O335" s="420"/>
      <c r="P335" s="421"/>
      <c r="Q335" s="421"/>
    </row>
    <row r="336" spans="1:17" s="256" customFormat="1" hidden="1" x14ac:dyDescent="0.3">
      <c r="A336" s="416"/>
      <c r="B336" s="417"/>
      <c r="C336" s="418"/>
      <c r="D336" s="65"/>
      <c r="E336" s="65"/>
      <c r="F336" s="65"/>
      <c r="G336" s="363">
        <f>SUM(Private.Equity.Detail11169[[#This Row],[ราคาประเมิน - ลงทุนโดยตรง 
(4)]:[ราคาประเมิน - ลงทุนผ่านหน่วยลงทุน
(5)]])</f>
        <v>0</v>
      </c>
      <c r="H336" s="65"/>
      <c r="I336" s="419"/>
      <c r="J336" s="419"/>
      <c r="K336" s="65"/>
      <c r="L336" s="418"/>
      <c r="M336" s="65"/>
      <c r="N336" s="65"/>
      <c r="O336" s="420"/>
      <c r="P336" s="421"/>
      <c r="Q336" s="421"/>
    </row>
    <row r="337" spans="1:17" s="256" customFormat="1" hidden="1" x14ac:dyDescent="0.3">
      <c r="A337" s="416"/>
      <c r="B337" s="417"/>
      <c r="C337" s="418"/>
      <c r="D337" s="65"/>
      <c r="E337" s="65"/>
      <c r="F337" s="65"/>
      <c r="G337" s="363">
        <f>SUM(Private.Equity.Detail11169[[#This Row],[ราคาประเมิน - ลงทุนโดยตรง 
(4)]:[ราคาประเมิน - ลงทุนผ่านหน่วยลงทุน
(5)]])</f>
        <v>0</v>
      </c>
      <c r="H337" s="65"/>
      <c r="I337" s="419"/>
      <c r="J337" s="419"/>
      <c r="K337" s="65"/>
      <c r="L337" s="418"/>
      <c r="M337" s="65"/>
      <c r="N337" s="65"/>
      <c r="O337" s="420"/>
      <c r="P337" s="421"/>
      <c r="Q337" s="421"/>
    </row>
    <row r="338" spans="1:17" s="256" customFormat="1" hidden="1" x14ac:dyDescent="0.3">
      <c r="A338" s="416"/>
      <c r="B338" s="417"/>
      <c r="C338" s="418"/>
      <c r="D338" s="65"/>
      <c r="E338" s="65"/>
      <c r="F338" s="65"/>
      <c r="G338" s="363">
        <f>SUM(Private.Equity.Detail11169[[#This Row],[ราคาประเมิน - ลงทุนโดยตรง 
(4)]:[ราคาประเมิน - ลงทุนผ่านหน่วยลงทุน
(5)]])</f>
        <v>0</v>
      </c>
      <c r="H338" s="65"/>
      <c r="I338" s="419"/>
      <c r="J338" s="419"/>
      <c r="K338" s="65"/>
      <c r="L338" s="418"/>
      <c r="M338" s="65"/>
      <c r="N338" s="65"/>
      <c r="O338" s="420"/>
      <c r="P338" s="421"/>
      <c r="Q338" s="421"/>
    </row>
    <row r="339" spans="1:17" s="256" customFormat="1" hidden="1" x14ac:dyDescent="0.3">
      <c r="A339" s="416"/>
      <c r="B339" s="417"/>
      <c r="C339" s="418"/>
      <c r="D339" s="65"/>
      <c r="E339" s="65"/>
      <c r="F339" s="65"/>
      <c r="G339" s="363">
        <f>SUM(Private.Equity.Detail11169[[#This Row],[ราคาประเมิน - ลงทุนโดยตรง 
(4)]:[ราคาประเมิน - ลงทุนผ่านหน่วยลงทุน
(5)]])</f>
        <v>0</v>
      </c>
      <c r="H339" s="65"/>
      <c r="I339" s="419"/>
      <c r="J339" s="419"/>
      <c r="K339" s="65"/>
      <c r="L339" s="418"/>
      <c r="M339" s="65"/>
      <c r="N339" s="65"/>
      <c r="O339" s="420"/>
      <c r="P339" s="421"/>
      <c r="Q339" s="421"/>
    </row>
    <row r="340" spans="1:17" s="256" customFormat="1" hidden="1" x14ac:dyDescent="0.3">
      <c r="A340" s="416"/>
      <c r="B340" s="417"/>
      <c r="C340" s="418"/>
      <c r="D340" s="65"/>
      <c r="E340" s="65"/>
      <c r="F340" s="65"/>
      <c r="G340" s="363">
        <f>SUM(Private.Equity.Detail11169[[#This Row],[ราคาประเมิน - ลงทุนโดยตรง 
(4)]:[ราคาประเมิน - ลงทุนผ่านหน่วยลงทุน
(5)]])</f>
        <v>0</v>
      </c>
      <c r="H340" s="65"/>
      <c r="I340" s="419"/>
      <c r="J340" s="419"/>
      <c r="K340" s="65"/>
      <c r="L340" s="418"/>
      <c r="M340" s="65"/>
      <c r="N340" s="65"/>
      <c r="O340" s="420"/>
      <c r="P340" s="421"/>
      <c r="Q340" s="421"/>
    </row>
    <row r="341" spans="1:17" s="256" customFormat="1" hidden="1" x14ac:dyDescent="0.3">
      <c r="A341" s="416"/>
      <c r="B341" s="417"/>
      <c r="C341" s="418"/>
      <c r="D341" s="65"/>
      <c r="E341" s="65"/>
      <c r="F341" s="65"/>
      <c r="G341" s="363">
        <f>SUM(Private.Equity.Detail11169[[#This Row],[ราคาประเมิน - ลงทุนโดยตรง 
(4)]:[ราคาประเมิน - ลงทุนผ่านหน่วยลงทุน
(5)]])</f>
        <v>0</v>
      </c>
      <c r="H341" s="65"/>
      <c r="I341" s="419"/>
      <c r="J341" s="419"/>
      <c r="K341" s="65"/>
      <c r="L341" s="418"/>
      <c r="M341" s="65"/>
      <c r="N341" s="65"/>
      <c r="O341" s="420"/>
      <c r="P341" s="421"/>
      <c r="Q341" s="421"/>
    </row>
    <row r="342" spans="1:17" s="256" customFormat="1" hidden="1" x14ac:dyDescent="0.3">
      <c r="A342" s="416"/>
      <c r="B342" s="417"/>
      <c r="C342" s="418"/>
      <c r="D342" s="65"/>
      <c r="E342" s="65"/>
      <c r="F342" s="65"/>
      <c r="G342" s="363">
        <f>SUM(Private.Equity.Detail11169[[#This Row],[ราคาประเมิน - ลงทุนโดยตรง 
(4)]:[ราคาประเมิน - ลงทุนผ่านหน่วยลงทุน
(5)]])</f>
        <v>0</v>
      </c>
      <c r="H342" s="65"/>
      <c r="I342" s="419"/>
      <c r="J342" s="419"/>
      <c r="K342" s="65"/>
      <c r="L342" s="418"/>
      <c r="M342" s="65"/>
      <c r="N342" s="65"/>
      <c r="O342" s="420"/>
      <c r="P342" s="421"/>
      <c r="Q342" s="421"/>
    </row>
    <row r="343" spans="1:17" s="256" customFormat="1" hidden="1" x14ac:dyDescent="0.3">
      <c r="A343" s="416"/>
      <c r="B343" s="417"/>
      <c r="C343" s="418"/>
      <c r="D343" s="65"/>
      <c r="E343" s="65"/>
      <c r="F343" s="65"/>
      <c r="G343" s="363">
        <f>SUM(Private.Equity.Detail11169[[#This Row],[ราคาประเมิน - ลงทุนโดยตรง 
(4)]:[ราคาประเมิน - ลงทุนผ่านหน่วยลงทุน
(5)]])</f>
        <v>0</v>
      </c>
      <c r="H343" s="65"/>
      <c r="I343" s="419"/>
      <c r="J343" s="419"/>
      <c r="K343" s="65"/>
      <c r="L343" s="418"/>
      <c r="M343" s="65"/>
      <c r="N343" s="65"/>
      <c r="O343" s="420"/>
      <c r="P343" s="421"/>
      <c r="Q343" s="421"/>
    </row>
    <row r="344" spans="1:17" s="256" customFormat="1" hidden="1" x14ac:dyDescent="0.3">
      <c r="A344" s="416"/>
      <c r="B344" s="417"/>
      <c r="C344" s="418"/>
      <c r="D344" s="65"/>
      <c r="E344" s="65"/>
      <c r="F344" s="65"/>
      <c r="G344" s="363">
        <f>SUM(Private.Equity.Detail11169[[#This Row],[ราคาประเมิน - ลงทุนโดยตรง 
(4)]:[ราคาประเมิน - ลงทุนผ่านหน่วยลงทุน
(5)]])</f>
        <v>0</v>
      </c>
      <c r="H344" s="65"/>
      <c r="I344" s="419"/>
      <c r="J344" s="419"/>
      <c r="K344" s="65"/>
      <c r="L344" s="418"/>
      <c r="M344" s="65"/>
      <c r="N344" s="65"/>
      <c r="O344" s="420"/>
      <c r="P344" s="421"/>
      <c r="Q344" s="421"/>
    </row>
    <row r="345" spans="1:17" s="256" customFormat="1" hidden="1" x14ac:dyDescent="0.3">
      <c r="A345" s="416"/>
      <c r="B345" s="417"/>
      <c r="C345" s="418"/>
      <c r="D345" s="65"/>
      <c r="E345" s="65"/>
      <c r="F345" s="65"/>
      <c r="G345" s="363">
        <f>SUM(Private.Equity.Detail11169[[#This Row],[ราคาประเมิน - ลงทุนโดยตรง 
(4)]:[ราคาประเมิน - ลงทุนผ่านหน่วยลงทุน
(5)]])</f>
        <v>0</v>
      </c>
      <c r="H345" s="65"/>
      <c r="I345" s="419"/>
      <c r="J345" s="419"/>
      <c r="K345" s="65"/>
      <c r="L345" s="418"/>
      <c r="M345" s="65"/>
      <c r="N345" s="65"/>
      <c r="O345" s="420"/>
      <c r="P345" s="421"/>
      <c r="Q345" s="421"/>
    </row>
    <row r="346" spans="1:17" s="256" customFormat="1" hidden="1" x14ac:dyDescent="0.3">
      <c r="A346" s="416"/>
      <c r="B346" s="417"/>
      <c r="C346" s="418"/>
      <c r="D346" s="65"/>
      <c r="E346" s="65"/>
      <c r="F346" s="65"/>
      <c r="G346" s="363">
        <f>SUM(Private.Equity.Detail11169[[#This Row],[ราคาประเมิน - ลงทุนโดยตรง 
(4)]:[ราคาประเมิน - ลงทุนผ่านหน่วยลงทุน
(5)]])</f>
        <v>0</v>
      </c>
      <c r="H346" s="65"/>
      <c r="I346" s="419"/>
      <c r="J346" s="419"/>
      <c r="K346" s="65"/>
      <c r="L346" s="418"/>
      <c r="M346" s="65"/>
      <c r="N346" s="65"/>
      <c r="O346" s="420"/>
      <c r="P346" s="421"/>
      <c r="Q346" s="421"/>
    </row>
    <row r="347" spans="1:17" s="256" customFormat="1" hidden="1" x14ac:dyDescent="0.3">
      <c r="A347" s="416"/>
      <c r="B347" s="417"/>
      <c r="C347" s="418"/>
      <c r="D347" s="65"/>
      <c r="E347" s="65"/>
      <c r="F347" s="65"/>
      <c r="G347" s="363">
        <f>SUM(Private.Equity.Detail11169[[#This Row],[ราคาประเมิน - ลงทุนโดยตรง 
(4)]:[ราคาประเมิน - ลงทุนผ่านหน่วยลงทุน
(5)]])</f>
        <v>0</v>
      </c>
      <c r="H347" s="65"/>
      <c r="I347" s="419"/>
      <c r="J347" s="419"/>
      <c r="K347" s="65"/>
      <c r="L347" s="418"/>
      <c r="M347" s="65"/>
      <c r="N347" s="65"/>
      <c r="O347" s="420"/>
      <c r="P347" s="421"/>
      <c r="Q347" s="421"/>
    </row>
    <row r="348" spans="1:17" s="256" customFormat="1" hidden="1" x14ac:dyDescent="0.3">
      <c r="A348" s="416"/>
      <c r="B348" s="417"/>
      <c r="C348" s="418"/>
      <c r="D348" s="65"/>
      <c r="E348" s="65"/>
      <c r="F348" s="65"/>
      <c r="G348" s="363">
        <f>SUM(Private.Equity.Detail11169[[#This Row],[ราคาประเมิน - ลงทุนโดยตรง 
(4)]:[ราคาประเมิน - ลงทุนผ่านหน่วยลงทุน
(5)]])</f>
        <v>0</v>
      </c>
      <c r="H348" s="65"/>
      <c r="I348" s="419"/>
      <c r="J348" s="419"/>
      <c r="K348" s="65"/>
      <c r="L348" s="418"/>
      <c r="M348" s="65"/>
      <c r="N348" s="65"/>
      <c r="O348" s="420"/>
      <c r="P348" s="421"/>
      <c r="Q348" s="421"/>
    </row>
    <row r="349" spans="1:17" s="256" customFormat="1" hidden="1" x14ac:dyDescent="0.3">
      <c r="A349" s="416"/>
      <c r="B349" s="417"/>
      <c r="C349" s="418"/>
      <c r="D349" s="65"/>
      <c r="E349" s="65"/>
      <c r="F349" s="65"/>
      <c r="G349" s="363">
        <f>SUM(Private.Equity.Detail11169[[#This Row],[ราคาประเมิน - ลงทุนโดยตรง 
(4)]:[ราคาประเมิน - ลงทุนผ่านหน่วยลงทุน
(5)]])</f>
        <v>0</v>
      </c>
      <c r="H349" s="65"/>
      <c r="I349" s="419"/>
      <c r="J349" s="419"/>
      <c r="K349" s="65"/>
      <c r="L349" s="418"/>
      <c r="M349" s="65"/>
      <c r="N349" s="65"/>
      <c r="O349" s="420"/>
      <c r="P349" s="421"/>
      <c r="Q349" s="421"/>
    </row>
    <row r="350" spans="1:17" s="256" customFormat="1" hidden="1" x14ac:dyDescent="0.3">
      <c r="A350" s="416"/>
      <c r="B350" s="417"/>
      <c r="C350" s="418"/>
      <c r="D350" s="65"/>
      <c r="E350" s="65"/>
      <c r="F350" s="65"/>
      <c r="G350" s="363">
        <f>SUM(Private.Equity.Detail11169[[#This Row],[ราคาประเมิน - ลงทุนโดยตรง 
(4)]:[ราคาประเมิน - ลงทุนผ่านหน่วยลงทุน
(5)]])</f>
        <v>0</v>
      </c>
      <c r="H350" s="65"/>
      <c r="I350" s="419"/>
      <c r="J350" s="419"/>
      <c r="K350" s="65"/>
      <c r="L350" s="418"/>
      <c r="M350" s="65"/>
      <c r="N350" s="65"/>
      <c r="O350" s="420"/>
      <c r="P350" s="421"/>
      <c r="Q350" s="421"/>
    </row>
    <row r="351" spans="1:17" s="256" customFormat="1" hidden="1" x14ac:dyDescent="0.3">
      <c r="A351" s="416"/>
      <c r="B351" s="417"/>
      <c r="C351" s="418"/>
      <c r="D351" s="65"/>
      <c r="E351" s="65"/>
      <c r="F351" s="65"/>
      <c r="G351" s="363">
        <f>SUM(Private.Equity.Detail11169[[#This Row],[ราคาประเมิน - ลงทุนโดยตรง 
(4)]:[ราคาประเมิน - ลงทุนผ่านหน่วยลงทุน
(5)]])</f>
        <v>0</v>
      </c>
      <c r="H351" s="65"/>
      <c r="I351" s="419"/>
      <c r="J351" s="419"/>
      <c r="K351" s="65"/>
      <c r="L351" s="418"/>
      <c r="M351" s="65"/>
      <c r="N351" s="65"/>
      <c r="O351" s="420"/>
      <c r="P351" s="421"/>
      <c r="Q351" s="421"/>
    </row>
    <row r="352" spans="1:17" s="256" customFormat="1" hidden="1" x14ac:dyDescent="0.3">
      <c r="A352" s="416"/>
      <c r="B352" s="417"/>
      <c r="C352" s="418"/>
      <c r="D352" s="65"/>
      <c r="E352" s="65"/>
      <c r="F352" s="65"/>
      <c r="G352" s="363">
        <f>SUM(Private.Equity.Detail11169[[#This Row],[ราคาประเมิน - ลงทุนโดยตรง 
(4)]:[ราคาประเมิน - ลงทุนผ่านหน่วยลงทุน
(5)]])</f>
        <v>0</v>
      </c>
      <c r="H352" s="65"/>
      <c r="I352" s="419"/>
      <c r="J352" s="419"/>
      <c r="K352" s="65"/>
      <c r="L352" s="418"/>
      <c r="M352" s="65"/>
      <c r="N352" s="65"/>
      <c r="O352" s="420"/>
      <c r="P352" s="421"/>
      <c r="Q352" s="421"/>
    </row>
    <row r="353" spans="1:17" s="256" customFormat="1" hidden="1" x14ac:dyDescent="0.3">
      <c r="A353" s="416"/>
      <c r="B353" s="417"/>
      <c r="C353" s="418"/>
      <c r="D353" s="65"/>
      <c r="E353" s="65"/>
      <c r="F353" s="65"/>
      <c r="G353" s="363">
        <f>SUM(Private.Equity.Detail11169[[#This Row],[ราคาประเมิน - ลงทุนโดยตรง 
(4)]:[ราคาประเมิน - ลงทุนผ่านหน่วยลงทุน
(5)]])</f>
        <v>0</v>
      </c>
      <c r="H353" s="65"/>
      <c r="I353" s="419"/>
      <c r="J353" s="419"/>
      <c r="K353" s="65"/>
      <c r="L353" s="418"/>
      <c r="M353" s="65"/>
      <c r="N353" s="65"/>
      <c r="O353" s="420"/>
      <c r="P353" s="421"/>
      <c r="Q353" s="421"/>
    </row>
    <row r="354" spans="1:17" s="256" customFormat="1" hidden="1" x14ac:dyDescent="0.3">
      <c r="A354" s="416"/>
      <c r="B354" s="417"/>
      <c r="C354" s="418"/>
      <c r="D354" s="65"/>
      <c r="E354" s="65"/>
      <c r="F354" s="65"/>
      <c r="G354" s="363">
        <f>SUM(Private.Equity.Detail11169[[#This Row],[ราคาประเมิน - ลงทุนโดยตรง 
(4)]:[ราคาประเมิน - ลงทุนผ่านหน่วยลงทุน
(5)]])</f>
        <v>0</v>
      </c>
      <c r="H354" s="65"/>
      <c r="I354" s="419"/>
      <c r="J354" s="419"/>
      <c r="K354" s="65"/>
      <c r="L354" s="418"/>
      <c r="M354" s="65"/>
      <c r="N354" s="65"/>
      <c r="O354" s="420"/>
      <c r="P354" s="421"/>
      <c r="Q354" s="421"/>
    </row>
    <row r="355" spans="1:17" s="256" customFormat="1" hidden="1" x14ac:dyDescent="0.3">
      <c r="A355" s="416"/>
      <c r="B355" s="417"/>
      <c r="C355" s="418"/>
      <c r="D355" s="65"/>
      <c r="E355" s="65"/>
      <c r="F355" s="65"/>
      <c r="G355" s="363">
        <f>SUM(Private.Equity.Detail11169[[#This Row],[ราคาประเมิน - ลงทุนโดยตรง 
(4)]:[ราคาประเมิน - ลงทุนผ่านหน่วยลงทุน
(5)]])</f>
        <v>0</v>
      </c>
      <c r="H355" s="65"/>
      <c r="I355" s="419"/>
      <c r="J355" s="419"/>
      <c r="K355" s="65"/>
      <c r="L355" s="418"/>
      <c r="M355" s="65"/>
      <c r="N355" s="65"/>
      <c r="O355" s="420"/>
      <c r="P355" s="421"/>
      <c r="Q355" s="421"/>
    </row>
    <row r="356" spans="1:17" s="256" customFormat="1" hidden="1" x14ac:dyDescent="0.3">
      <c r="A356" s="416"/>
      <c r="B356" s="417"/>
      <c r="C356" s="418"/>
      <c r="D356" s="65"/>
      <c r="E356" s="65"/>
      <c r="F356" s="65"/>
      <c r="G356" s="363">
        <f>SUM(Private.Equity.Detail11169[[#This Row],[ราคาประเมิน - ลงทุนโดยตรง 
(4)]:[ราคาประเมิน - ลงทุนผ่านหน่วยลงทุน
(5)]])</f>
        <v>0</v>
      </c>
      <c r="H356" s="65"/>
      <c r="I356" s="419"/>
      <c r="J356" s="419"/>
      <c r="K356" s="65"/>
      <c r="L356" s="418"/>
      <c r="M356" s="65"/>
      <c r="N356" s="65"/>
      <c r="O356" s="420"/>
      <c r="P356" s="421"/>
      <c r="Q356" s="421"/>
    </row>
    <row r="357" spans="1:17" s="256" customFormat="1" hidden="1" x14ac:dyDescent="0.3">
      <c r="A357" s="416"/>
      <c r="B357" s="417"/>
      <c r="C357" s="418"/>
      <c r="D357" s="65"/>
      <c r="E357" s="65"/>
      <c r="F357" s="65"/>
      <c r="G357" s="363">
        <f>SUM(Private.Equity.Detail11169[[#This Row],[ราคาประเมิน - ลงทุนโดยตรง 
(4)]:[ราคาประเมิน - ลงทุนผ่านหน่วยลงทุน
(5)]])</f>
        <v>0</v>
      </c>
      <c r="H357" s="65"/>
      <c r="I357" s="419"/>
      <c r="J357" s="419"/>
      <c r="K357" s="65"/>
      <c r="L357" s="418"/>
      <c r="M357" s="65"/>
      <c r="N357" s="65"/>
      <c r="O357" s="420"/>
      <c r="P357" s="421"/>
      <c r="Q357" s="421"/>
    </row>
    <row r="358" spans="1:17" s="256" customFormat="1" hidden="1" x14ac:dyDescent="0.3">
      <c r="A358" s="416"/>
      <c r="B358" s="417"/>
      <c r="C358" s="418"/>
      <c r="D358" s="65"/>
      <c r="E358" s="65"/>
      <c r="F358" s="65"/>
      <c r="G358" s="363">
        <f>SUM(Private.Equity.Detail11169[[#This Row],[ราคาประเมิน - ลงทุนโดยตรง 
(4)]:[ราคาประเมิน - ลงทุนผ่านหน่วยลงทุน
(5)]])</f>
        <v>0</v>
      </c>
      <c r="H358" s="65"/>
      <c r="I358" s="419"/>
      <c r="J358" s="419"/>
      <c r="K358" s="65"/>
      <c r="L358" s="418"/>
      <c r="M358" s="65"/>
      <c r="N358" s="65"/>
      <c r="O358" s="420"/>
      <c r="P358" s="421"/>
      <c r="Q358" s="421"/>
    </row>
    <row r="359" spans="1:17" s="256" customFormat="1" hidden="1" x14ac:dyDescent="0.3">
      <c r="A359" s="416"/>
      <c r="B359" s="417"/>
      <c r="C359" s="418"/>
      <c r="D359" s="65"/>
      <c r="E359" s="65"/>
      <c r="F359" s="65"/>
      <c r="G359" s="363">
        <f>SUM(Private.Equity.Detail11169[[#This Row],[ราคาประเมิน - ลงทุนโดยตรง 
(4)]:[ราคาประเมิน - ลงทุนผ่านหน่วยลงทุน
(5)]])</f>
        <v>0</v>
      </c>
      <c r="H359" s="65"/>
      <c r="I359" s="419"/>
      <c r="J359" s="419"/>
      <c r="K359" s="65"/>
      <c r="L359" s="418"/>
      <c r="M359" s="65"/>
      <c r="N359" s="65"/>
      <c r="O359" s="420"/>
      <c r="P359" s="421"/>
      <c r="Q359" s="421"/>
    </row>
    <row r="360" spans="1:17" s="256" customFormat="1" hidden="1" x14ac:dyDescent="0.3">
      <c r="A360" s="416"/>
      <c r="B360" s="417"/>
      <c r="C360" s="418"/>
      <c r="D360" s="65"/>
      <c r="E360" s="65"/>
      <c r="F360" s="65"/>
      <c r="G360" s="363">
        <f>SUM(Private.Equity.Detail11169[[#This Row],[ราคาประเมิน - ลงทุนโดยตรง 
(4)]:[ราคาประเมิน - ลงทุนผ่านหน่วยลงทุน
(5)]])</f>
        <v>0</v>
      </c>
      <c r="H360" s="65"/>
      <c r="I360" s="419"/>
      <c r="J360" s="419"/>
      <c r="K360" s="65"/>
      <c r="L360" s="418"/>
      <c r="M360" s="65"/>
      <c r="N360" s="65"/>
      <c r="O360" s="420"/>
      <c r="P360" s="421"/>
      <c r="Q360" s="421"/>
    </row>
    <row r="361" spans="1:17" s="256" customFormat="1" hidden="1" x14ac:dyDescent="0.3">
      <c r="A361" s="416"/>
      <c r="B361" s="417"/>
      <c r="C361" s="418"/>
      <c r="D361" s="65"/>
      <c r="E361" s="65"/>
      <c r="F361" s="65"/>
      <c r="G361" s="363">
        <f>SUM(Private.Equity.Detail11169[[#This Row],[ราคาประเมิน - ลงทุนโดยตรง 
(4)]:[ราคาประเมิน - ลงทุนผ่านหน่วยลงทุน
(5)]])</f>
        <v>0</v>
      </c>
      <c r="H361" s="65"/>
      <c r="I361" s="419"/>
      <c r="J361" s="419"/>
      <c r="K361" s="65"/>
      <c r="L361" s="418"/>
      <c r="M361" s="65"/>
      <c r="N361" s="65"/>
      <c r="O361" s="420"/>
      <c r="P361" s="421"/>
      <c r="Q361" s="421"/>
    </row>
    <row r="362" spans="1:17" s="256" customFormat="1" hidden="1" x14ac:dyDescent="0.3">
      <c r="A362" s="416"/>
      <c r="B362" s="417"/>
      <c r="C362" s="418"/>
      <c r="D362" s="65"/>
      <c r="E362" s="65"/>
      <c r="F362" s="65"/>
      <c r="G362" s="363">
        <f>SUM(Private.Equity.Detail11169[[#This Row],[ราคาประเมิน - ลงทุนโดยตรง 
(4)]:[ราคาประเมิน - ลงทุนผ่านหน่วยลงทุน
(5)]])</f>
        <v>0</v>
      </c>
      <c r="H362" s="65"/>
      <c r="I362" s="419"/>
      <c r="J362" s="419"/>
      <c r="K362" s="65"/>
      <c r="L362" s="418"/>
      <c r="M362" s="65"/>
      <c r="N362" s="65"/>
      <c r="O362" s="420"/>
      <c r="P362" s="421"/>
      <c r="Q362" s="421"/>
    </row>
    <row r="363" spans="1:17" s="244" customFormat="1" ht="17.5" x14ac:dyDescent="0.3">
      <c r="A363" s="244" t="s">
        <v>89</v>
      </c>
      <c r="C363" s="245"/>
      <c r="D363" s="112"/>
      <c r="E363" s="112"/>
      <c r="F363" s="112"/>
      <c r="G363" s="112">
        <f>SUM(Private.Equity.Detail11169[รวมราคาประเมิน
(6)])</f>
        <v>0</v>
      </c>
      <c r="H363" s="112"/>
      <c r="I363" s="112"/>
      <c r="J363" s="112"/>
      <c r="K363" s="112"/>
      <c r="L363" s="245"/>
      <c r="M363" s="112"/>
      <c r="N363" s="112"/>
      <c r="O363" s="246"/>
      <c r="P363" s="246"/>
      <c r="Q363" s="246"/>
    </row>
    <row r="364" spans="1:17" s="243" customFormat="1" ht="17.5" x14ac:dyDescent="0.3">
      <c r="A364" s="423" t="s">
        <v>535</v>
      </c>
      <c r="C364" s="247"/>
      <c r="D364" s="34"/>
      <c r="E364" s="34"/>
      <c r="F364" s="34"/>
      <c r="G364" s="34">
        <f>'R2_PROD'!I70</f>
        <v>0</v>
      </c>
      <c r="H364" s="34"/>
      <c r="I364" s="34"/>
      <c r="J364" s="34"/>
      <c r="K364" s="34"/>
      <c r="L364" s="247"/>
      <c r="M364" s="34"/>
      <c r="N364" s="34"/>
      <c r="O364" s="248"/>
      <c r="P364" s="248"/>
      <c r="Q364" s="248"/>
    </row>
    <row r="365" spans="1:17" s="243" customFormat="1" ht="17.5" x14ac:dyDescent="0.3">
      <c r="A365" s="424" t="s">
        <v>33</v>
      </c>
      <c r="B365" s="249"/>
      <c r="C365" s="250"/>
      <c r="D365" s="35"/>
      <c r="E365" s="35"/>
      <c r="F365" s="35"/>
      <c r="G365" s="35">
        <f>+G363-G364</f>
        <v>0</v>
      </c>
      <c r="H365" s="34"/>
      <c r="I365" s="34"/>
      <c r="J365" s="34"/>
      <c r="K365" s="34"/>
      <c r="L365" s="247"/>
      <c r="M365" s="34"/>
      <c r="N365" s="34"/>
      <c r="O365" s="248"/>
      <c r="P365" s="248"/>
      <c r="Q365" s="248"/>
    </row>
    <row r="366" spans="1:17" s="243" customFormat="1" ht="17.5" x14ac:dyDescent="0.3">
      <c r="A366" s="425" t="str">
        <f>IF(G365&lt;&gt;0,"มีผลต่าง โปรดอธิบายเพิ่มเติมในช่องถัดไป","")</f>
        <v/>
      </c>
      <c r="B366" s="506"/>
      <c r="C366" s="507"/>
      <c r="D366" s="507"/>
      <c r="E366" s="507"/>
      <c r="F366" s="507"/>
      <c r="G366" s="507"/>
      <c r="H366" s="507"/>
      <c r="I366" s="507"/>
      <c r="J366" s="507"/>
      <c r="K366" s="507"/>
      <c r="L366" s="507"/>
      <c r="M366" s="507"/>
      <c r="N366" s="507"/>
      <c r="O366" s="507"/>
      <c r="P366" s="507"/>
      <c r="Q366" s="507"/>
    </row>
    <row r="367" spans="1:17" s="243" customFormat="1" x14ac:dyDescent="0.3">
      <c r="C367" s="247"/>
      <c r="D367" s="34"/>
      <c r="E367" s="34"/>
      <c r="F367" s="34"/>
      <c r="G367" s="34"/>
      <c r="H367" s="34"/>
      <c r="I367" s="34"/>
      <c r="J367" s="34"/>
      <c r="K367" s="34"/>
      <c r="L367" s="247"/>
      <c r="M367" s="34"/>
      <c r="N367" s="34"/>
      <c r="O367" s="248"/>
      <c r="P367" s="248"/>
      <c r="Q367" s="248"/>
    </row>
    <row r="368" spans="1:17" ht="17.5" x14ac:dyDescent="0.3">
      <c r="A368" s="251" t="s">
        <v>7</v>
      </c>
      <c r="C368" s="243"/>
      <c r="D368" s="243"/>
      <c r="E368" s="243"/>
      <c r="F368" s="243"/>
      <c r="G368" s="243"/>
      <c r="I368" s="243"/>
      <c r="J368" s="243"/>
    </row>
    <row r="369" spans="1:13" s="243" customFormat="1" x14ac:dyDescent="0.3">
      <c r="A369" s="252" t="s">
        <v>505</v>
      </c>
      <c r="C369" s="255"/>
      <c r="D369" s="255"/>
      <c r="E369" s="255"/>
      <c r="F369" s="255"/>
      <c r="G369" s="255"/>
      <c r="I369" s="255"/>
      <c r="J369" s="255"/>
      <c r="K369" s="255"/>
      <c r="L369" s="255"/>
      <c r="M369" s="255"/>
    </row>
    <row r="370" spans="1:13" s="243" customFormat="1" x14ac:dyDescent="0.3">
      <c r="A370" s="252" t="s">
        <v>181</v>
      </c>
      <c r="C370" s="255"/>
      <c r="D370" s="255"/>
      <c r="E370" s="255"/>
      <c r="F370" s="255"/>
      <c r="G370" s="255"/>
      <c r="I370" s="255"/>
      <c r="J370" s="255"/>
      <c r="K370" s="255"/>
      <c r="L370" s="255"/>
      <c r="M370" s="255"/>
    </row>
    <row r="371" spans="1:13" s="243" customFormat="1" x14ac:dyDescent="0.3">
      <c r="A371" s="252" t="s">
        <v>182</v>
      </c>
    </row>
    <row r="372" spans="1:13" s="243" customFormat="1" x14ac:dyDescent="0.3">
      <c r="A372" s="252" t="s">
        <v>236</v>
      </c>
    </row>
    <row r="373" spans="1:13" s="243" customFormat="1" x14ac:dyDescent="0.3">
      <c r="A373" s="252" t="s">
        <v>183</v>
      </c>
    </row>
    <row r="374" spans="1:13" s="243" customFormat="1" x14ac:dyDescent="0.3">
      <c r="A374" s="252"/>
      <c r="B374" s="243" t="s">
        <v>66</v>
      </c>
    </row>
    <row r="375" spans="1:13" s="243" customFormat="1" x14ac:dyDescent="0.3">
      <c r="A375" s="252"/>
      <c r="B375" s="243" t="s">
        <v>67</v>
      </c>
    </row>
    <row r="376" spans="1:13" s="243" customFormat="1" x14ac:dyDescent="0.3">
      <c r="A376" s="253" t="s">
        <v>184</v>
      </c>
    </row>
    <row r="377" spans="1:13" s="243" customFormat="1" x14ac:dyDescent="0.3">
      <c r="A377" s="254" t="s">
        <v>504</v>
      </c>
      <c r="C377" s="255"/>
      <c r="K377" s="255"/>
      <c r="L377" s="255"/>
    </row>
    <row r="378" spans="1:13" s="243" customFormat="1" x14ac:dyDescent="0.3">
      <c r="A378" s="254" t="s">
        <v>495</v>
      </c>
    </row>
    <row r="379" spans="1:13" s="243" customFormat="1" x14ac:dyDescent="0.3">
      <c r="C379" s="255"/>
      <c r="K379" s="255"/>
      <c r="L379" s="255"/>
    </row>
    <row r="380" spans="1:13" s="243" customFormat="1" x14ac:dyDescent="0.3">
      <c r="B380" s="243" t="s">
        <v>1</v>
      </c>
      <c r="C380" s="255"/>
      <c r="K380" s="255"/>
      <c r="L380" s="255"/>
    </row>
    <row r="381" spans="1:13" x14ac:dyDescent="0.3">
      <c r="B381" s="243"/>
      <c r="C381" s="255"/>
      <c r="D381" s="243"/>
      <c r="E381" s="243"/>
      <c r="F381" s="243"/>
      <c r="G381" s="243"/>
      <c r="H381" s="236"/>
      <c r="I381" s="243"/>
      <c r="J381" s="243"/>
      <c r="K381" s="255"/>
      <c r="L381" s="255"/>
      <c r="M381" s="243"/>
    </row>
    <row r="382" spans="1:13" x14ac:dyDescent="0.3">
      <c r="B382" s="243"/>
      <c r="C382" s="255"/>
      <c r="D382" s="243"/>
      <c r="E382" s="243"/>
      <c r="F382" s="243"/>
      <c r="G382" s="243"/>
      <c r="H382" s="236"/>
      <c r="I382" s="243"/>
      <c r="J382" s="243"/>
      <c r="K382" s="255"/>
      <c r="L382" s="255"/>
      <c r="M382" s="243"/>
    </row>
    <row r="383" spans="1:13" x14ac:dyDescent="0.3">
      <c r="B383" s="243"/>
      <c r="C383" s="255"/>
      <c r="D383" s="243"/>
      <c r="E383" s="243"/>
      <c r="F383" s="243"/>
      <c r="G383" s="243"/>
      <c r="H383" s="236"/>
      <c r="I383" s="243"/>
      <c r="J383" s="243"/>
      <c r="K383" s="255"/>
      <c r="L383" s="255"/>
      <c r="M383" s="243"/>
    </row>
    <row r="384" spans="1:13" x14ac:dyDescent="0.3">
      <c r="B384" s="243"/>
      <c r="C384" s="255"/>
      <c r="D384" s="243"/>
      <c r="E384" s="243"/>
      <c r="F384" s="243"/>
      <c r="G384" s="243"/>
      <c r="H384" s="236"/>
      <c r="I384" s="243"/>
      <c r="J384" s="243"/>
      <c r="K384" s="255"/>
      <c r="L384" s="255"/>
      <c r="M384" s="243"/>
    </row>
    <row r="385" spans="2:13" x14ac:dyDescent="0.3">
      <c r="B385" s="243"/>
      <c r="C385" s="255"/>
      <c r="D385" s="243"/>
      <c r="E385" s="243"/>
      <c r="F385" s="243"/>
      <c r="G385" s="243"/>
      <c r="H385" s="236"/>
      <c r="I385" s="243"/>
      <c r="J385" s="243"/>
      <c r="K385" s="255"/>
      <c r="L385" s="255"/>
      <c r="M385" s="243"/>
    </row>
    <row r="386" spans="2:13" x14ac:dyDescent="0.3">
      <c r="H386" s="236"/>
    </row>
    <row r="387" spans="2:13" x14ac:dyDescent="0.3">
      <c r="H387" s="236"/>
    </row>
  </sheetData>
  <sheetProtection algorithmName="SHA-512" hashValue="NEWRxQtKgm7yRHzE0fVx/wmmXueSP55bvmtciJkm6/KwUQQFfG7RvmZrdV88ooCh6sFL1WClADbhsuUelc6KZQ==" saltValue="1UE5dtZR1Iexzc/SuaW1NA==" spinCount="100000" sheet="1" formatColumns="0" formatRows="0"/>
  <mergeCells count="1">
    <mergeCell ref="B366:Q366"/>
  </mergeCells>
  <phoneticPr fontId="19" type="noConversion"/>
  <dataValidations count="2">
    <dataValidation type="list" allowBlank="1" showInputMessage="1" showErrorMessage="1" sqref="O367 O6:O362" xr:uid="{B05B1221-9418-487E-87BA-BC5020141CC2}">
      <formula1>$B$374:$B$375</formula1>
    </dataValidation>
    <dataValidation type="list" allowBlank="1" showInputMessage="1" showErrorMessage="1" sqref="O363:O365" xr:uid="{39E906D0-1A3C-4D92-A4FA-F2EAB3895EE5}">
      <formula1>$B$420:$B$421</formula1>
    </dataValidation>
  </dataValidations>
  <pageMargins left="0.7" right="0.7" top="0.75" bottom="0.75" header="0.3" footer="0.3"/>
  <pageSetup paperSize="9" scale="45" orientation="landscape"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BE1C2-669E-40E7-9EB9-7DC3130C051D}">
  <sheetPr codeName="Sheet10">
    <pageSetUpPr fitToPage="1"/>
  </sheetPr>
  <dimension ref="A1:K804"/>
  <sheetViews>
    <sheetView zoomScale="85" zoomScaleNormal="85" workbookViewId="0">
      <selection activeCell="A6" sqref="A6"/>
    </sheetView>
  </sheetViews>
  <sheetFormatPr defaultColWidth="5.33203125" defaultRowHeight="17" x14ac:dyDescent="0.3"/>
  <cols>
    <col min="1" max="1" width="14.1640625" style="236" customWidth="1"/>
    <col min="2" max="2" width="30.33203125" style="236" customWidth="1"/>
    <col min="3" max="5" width="25.33203125" style="236" customWidth="1"/>
    <col min="6" max="6" width="25.33203125" style="268" customWidth="1"/>
    <col min="7" max="9" width="19.33203125" style="236" customWidth="1"/>
    <col min="10" max="10" width="13.1640625" style="258" customWidth="1"/>
    <col min="11" max="11" width="28.33203125" style="236" customWidth="1"/>
    <col min="12" max="16384" width="5.33203125" style="236"/>
  </cols>
  <sheetData>
    <row r="1" spans="1:11" ht="17.5" x14ac:dyDescent="0.3">
      <c r="A1" s="257" t="str" cm="1">
        <f t="array" aca="1" ref="A1" ca="1">"แบบรายงานการลงทุนในกิจการเงินร่วมลงทุน และนิติบุคคลร่วมลงทุน (รายละเอียด)"&amp;" (รายงาน "&amp;MID(CELL("filename",A1),FIND("]",CELL("filename",A1))+1,255)&amp;")"</f>
        <v>แบบรายงานการลงทุนในกิจการเงินร่วมลงทุน และนิติบุคคลร่วมลงทุน (รายละเอียด) (รายงาน R2_PEV2)</v>
      </c>
      <c r="D1" s="251"/>
      <c r="E1" s="251"/>
      <c r="F1" s="435"/>
      <c r="G1" s="251"/>
    </row>
    <row r="2" spans="1:11" s="243" customFormat="1" ht="17.5" x14ac:dyDescent="0.3">
      <c r="A2" s="251" t="s">
        <v>0</v>
      </c>
      <c r="B2" s="390" t="str">
        <f>IF('Cover Page_R2R3'!B3="","",'Cover Page_R2R3'!B3)</f>
        <v/>
      </c>
      <c r="D2" s="251"/>
      <c r="E2" s="251"/>
      <c r="F2" s="435"/>
      <c r="G2" s="251"/>
      <c r="H2" s="251"/>
      <c r="I2" s="251"/>
      <c r="J2" s="436"/>
      <c r="K2" s="251"/>
    </row>
    <row r="3" spans="1:11" s="243" customFormat="1" ht="17.5" x14ac:dyDescent="0.3">
      <c r="A3" s="257" t="s">
        <v>26</v>
      </c>
      <c r="B3" s="391" t="str">
        <f>IF('Cover Page_R2R3'!B5="","",'Cover Page_R2R3'!B5)</f>
        <v/>
      </c>
      <c r="D3" s="251"/>
      <c r="E3" s="251"/>
      <c r="F3" s="435"/>
      <c r="G3" s="251"/>
      <c r="J3" s="437"/>
    </row>
    <row r="4" spans="1:11" s="243" customFormat="1" x14ac:dyDescent="0.3">
      <c r="B4" s="255" t="s">
        <v>1</v>
      </c>
      <c r="C4" s="255"/>
      <c r="D4" s="255"/>
      <c r="E4" s="255"/>
      <c r="F4" s="266"/>
      <c r="G4" s="255"/>
      <c r="H4" s="255"/>
      <c r="I4" s="255"/>
      <c r="J4" s="267"/>
      <c r="K4" s="255"/>
    </row>
    <row r="5" spans="1:11" ht="35.9" customHeight="1" x14ac:dyDescent="0.3">
      <c r="A5" s="237" t="s">
        <v>61</v>
      </c>
      <c r="B5" s="238" t="s">
        <v>62</v>
      </c>
      <c r="C5" s="238" t="s">
        <v>63</v>
      </c>
      <c r="D5" s="259" t="s">
        <v>158</v>
      </c>
      <c r="E5" s="239" t="s">
        <v>159</v>
      </c>
      <c r="F5" s="260" t="s">
        <v>160</v>
      </c>
      <c r="G5" s="239" t="s">
        <v>161</v>
      </c>
      <c r="H5" s="239" t="s">
        <v>162</v>
      </c>
      <c r="I5" s="239" t="s">
        <v>163</v>
      </c>
      <c r="J5" s="261" t="s">
        <v>164</v>
      </c>
      <c r="K5" s="262" t="s">
        <v>165</v>
      </c>
    </row>
    <row r="6" spans="1:11" x14ac:dyDescent="0.3">
      <c r="A6" s="426"/>
      <c r="B6" s="427"/>
      <c r="C6" s="427"/>
      <c r="D6" s="427"/>
      <c r="E6" s="427"/>
      <c r="F6" s="428"/>
      <c r="G6" s="427"/>
      <c r="H6" s="427"/>
      <c r="I6" s="427"/>
      <c r="J6" s="429"/>
      <c r="K6" s="410"/>
    </row>
    <row r="7" spans="1:11" x14ac:dyDescent="0.3">
      <c r="A7" s="426"/>
      <c r="B7" s="427"/>
      <c r="C7" s="427"/>
      <c r="D7" s="427"/>
      <c r="E7" s="427"/>
      <c r="F7" s="428"/>
      <c r="G7" s="427"/>
      <c r="H7" s="427"/>
      <c r="I7" s="427"/>
      <c r="J7" s="429"/>
      <c r="K7" s="410"/>
    </row>
    <row r="8" spans="1:11" x14ac:dyDescent="0.3">
      <c r="A8" s="426"/>
      <c r="B8" s="427"/>
      <c r="C8" s="427"/>
      <c r="D8" s="427"/>
      <c r="E8" s="427"/>
      <c r="F8" s="430"/>
      <c r="G8" s="427"/>
      <c r="H8" s="427"/>
      <c r="I8" s="427"/>
      <c r="J8" s="429"/>
      <c r="K8" s="410"/>
    </row>
    <row r="9" spans="1:11" x14ac:dyDescent="0.3">
      <c r="A9" s="426"/>
      <c r="B9" s="427"/>
      <c r="C9" s="427"/>
      <c r="D9" s="427"/>
      <c r="E9" s="427"/>
      <c r="F9" s="430"/>
      <c r="G9" s="427"/>
      <c r="H9" s="427"/>
      <c r="I9" s="427"/>
      <c r="J9" s="429"/>
      <c r="K9" s="410"/>
    </row>
    <row r="10" spans="1:11" x14ac:dyDescent="0.3">
      <c r="A10" s="426"/>
      <c r="B10" s="427"/>
      <c r="C10" s="427"/>
      <c r="D10" s="427"/>
      <c r="E10" s="427"/>
      <c r="F10" s="430"/>
      <c r="G10" s="427"/>
      <c r="H10" s="427"/>
      <c r="I10" s="427"/>
      <c r="J10" s="429"/>
      <c r="K10" s="410"/>
    </row>
    <row r="11" spans="1:11" x14ac:dyDescent="0.3">
      <c r="A11" s="426"/>
      <c r="B11" s="427"/>
      <c r="C11" s="427"/>
      <c r="D11" s="427"/>
      <c r="E11" s="427"/>
      <c r="F11" s="430"/>
      <c r="G11" s="427"/>
      <c r="H11" s="427"/>
      <c r="I11" s="427"/>
      <c r="J11" s="429"/>
      <c r="K11" s="410"/>
    </row>
    <row r="12" spans="1:11" x14ac:dyDescent="0.3">
      <c r="A12" s="426"/>
      <c r="B12" s="427"/>
      <c r="C12" s="427"/>
      <c r="D12" s="427"/>
      <c r="E12" s="427"/>
      <c r="F12" s="430"/>
      <c r="G12" s="427"/>
      <c r="H12" s="427"/>
      <c r="I12" s="427"/>
      <c r="J12" s="429"/>
      <c r="K12" s="410"/>
    </row>
    <row r="13" spans="1:11" x14ac:dyDescent="0.3">
      <c r="A13" s="426"/>
      <c r="B13" s="427"/>
      <c r="C13" s="427"/>
      <c r="D13" s="427"/>
      <c r="E13" s="427"/>
      <c r="F13" s="430"/>
      <c r="G13" s="427"/>
      <c r="H13" s="427"/>
      <c r="I13" s="427"/>
      <c r="J13" s="429"/>
      <c r="K13" s="410"/>
    </row>
    <row r="14" spans="1:11" x14ac:dyDescent="0.3">
      <c r="A14" s="426"/>
      <c r="B14" s="427"/>
      <c r="C14" s="427"/>
      <c r="D14" s="427"/>
      <c r="E14" s="427"/>
      <c r="F14" s="430"/>
      <c r="G14" s="427"/>
      <c r="H14" s="427"/>
      <c r="I14" s="427"/>
      <c r="J14" s="429"/>
      <c r="K14" s="410"/>
    </row>
    <row r="15" spans="1:11" x14ac:dyDescent="0.3">
      <c r="A15" s="426"/>
      <c r="B15" s="427"/>
      <c r="C15" s="427"/>
      <c r="D15" s="427"/>
      <c r="E15" s="427"/>
      <c r="F15" s="430"/>
      <c r="G15" s="427"/>
      <c r="H15" s="427"/>
      <c r="I15" s="427"/>
      <c r="J15" s="429"/>
      <c r="K15" s="410"/>
    </row>
    <row r="16" spans="1:11" x14ac:dyDescent="0.3">
      <c r="A16" s="426"/>
      <c r="B16" s="427"/>
      <c r="C16" s="427"/>
      <c r="D16" s="427"/>
      <c r="E16" s="427"/>
      <c r="F16" s="430"/>
      <c r="G16" s="427"/>
      <c r="H16" s="427"/>
      <c r="I16" s="427"/>
      <c r="J16" s="429"/>
      <c r="K16" s="410"/>
    </row>
    <row r="17" spans="1:11" x14ac:dyDescent="0.3">
      <c r="A17" s="426"/>
      <c r="B17" s="427"/>
      <c r="C17" s="427"/>
      <c r="D17" s="427"/>
      <c r="E17" s="427"/>
      <c r="F17" s="430"/>
      <c r="G17" s="427"/>
      <c r="H17" s="427"/>
      <c r="I17" s="427"/>
      <c r="J17" s="429"/>
      <c r="K17" s="410"/>
    </row>
    <row r="18" spans="1:11" x14ac:dyDescent="0.3">
      <c r="A18" s="426"/>
      <c r="B18" s="427"/>
      <c r="C18" s="427"/>
      <c r="D18" s="427"/>
      <c r="E18" s="427"/>
      <c r="F18" s="430"/>
      <c r="G18" s="427"/>
      <c r="H18" s="427"/>
      <c r="I18" s="427"/>
      <c r="J18" s="429"/>
      <c r="K18" s="410"/>
    </row>
    <row r="19" spans="1:11" x14ac:dyDescent="0.3">
      <c r="A19" s="426"/>
      <c r="B19" s="427"/>
      <c r="C19" s="427"/>
      <c r="D19" s="427"/>
      <c r="E19" s="427"/>
      <c r="F19" s="430"/>
      <c r="G19" s="427"/>
      <c r="H19" s="427"/>
      <c r="I19" s="427"/>
      <c r="J19" s="429"/>
      <c r="K19" s="410"/>
    </row>
    <row r="20" spans="1:11" x14ac:dyDescent="0.3">
      <c r="A20" s="426"/>
      <c r="B20" s="427"/>
      <c r="C20" s="427"/>
      <c r="D20" s="427"/>
      <c r="E20" s="427"/>
      <c r="F20" s="430"/>
      <c r="G20" s="427"/>
      <c r="H20" s="427"/>
      <c r="I20" s="427"/>
      <c r="J20" s="429"/>
      <c r="K20" s="410"/>
    </row>
    <row r="21" spans="1:11" hidden="1" x14ac:dyDescent="0.3">
      <c r="A21" s="426"/>
      <c r="B21" s="427"/>
      <c r="C21" s="427"/>
      <c r="D21" s="427"/>
      <c r="E21" s="427"/>
      <c r="F21" s="430"/>
      <c r="G21" s="427"/>
      <c r="H21" s="427"/>
      <c r="I21" s="427"/>
      <c r="J21" s="429"/>
      <c r="K21" s="410"/>
    </row>
    <row r="22" spans="1:11" hidden="1" x14ac:dyDescent="0.3">
      <c r="A22" s="426"/>
      <c r="B22" s="427"/>
      <c r="C22" s="427"/>
      <c r="D22" s="427"/>
      <c r="E22" s="427"/>
      <c r="F22" s="430"/>
      <c r="G22" s="427"/>
      <c r="H22" s="427"/>
      <c r="I22" s="427"/>
      <c r="J22" s="429"/>
      <c r="K22" s="410"/>
    </row>
    <row r="23" spans="1:11" hidden="1" x14ac:dyDescent="0.3">
      <c r="A23" s="426"/>
      <c r="B23" s="427"/>
      <c r="C23" s="427"/>
      <c r="D23" s="427"/>
      <c r="E23" s="427"/>
      <c r="F23" s="430"/>
      <c r="G23" s="427"/>
      <c r="H23" s="427"/>
      <c r="I23" s="427"/>
      <c r="J23" s="429"/>
      <c r="K23" s="410"/>
    </row>
    <row r="24" spans="1:11" hidden="1" x14ac:dyDescent="0.3">
      <c r="A24" s="426"/>
      <c r="B24" s="427"/>
      <c r="C24" s="427"/>
      <c r="D24" s="427"/>
      <c r="E24" s="427"/>
      <c r="F24" s="430"/>
      <c r="G24" s="427"/>
      <c r="H24" s="427"/>
      <c r="I24" s="427"/>
      <c r="J24" s="429"/>
      <c r="K24" s="410"/>
    </row>
    <row r="25" spans="1:11" hidden="1" x14ac:dyDescent="0.3">
      <c r="A25" s="426"/>
      <c r="B25" s="427"/>
      <c r="C25" s="427"/>
      <c r="D25" s="427"/>
      <c r="E25" s="427"/>
      <c r="F25" s="430"/>
      <c r="G25" s="427"/>
      <c r="H25" s="427"/>
      <c r="I25" s="427"/>
      <c r="J25" s="429"/>
      <c r="K25" s="410"/>
    </row>
    <row r="26" spans="1:11" hidden="1" x14ac:dyDescent="0.3">
      <c r="A26" s="426"/>
      <c r="B26" s="427"/>
      <c r="C26" s="427"/>
      <c r="D26" s="427"/>
      <c r="E26" s="427"/>
      <c r="F26" s="430"/>
      <c r="G26" s="427"/>
      <c r="H26" s="427"/>
      <c r="I26" s="427"/>
      <c r="J26" s="429"/>
      <c r="K26" s="410"/>
    </row>
    <row r="27" spans="1:11" hidden="1" x14ac:dyDescent="0.3">
      <c r="A27" s="426"/>
      <c r="B27" s="427"/>
      <c r="C27" s="427"/>
      <c r="D27" s="427"/>
      <c r="E27" s="427"/>
      <c r="F27" s="430"/>
      <c r="G27" s="427"/>
      <c r="H27" s="427"/>
      <c r="I27" s="427"/>
      <c r="J27" s="429"/>
      <c r="K27" s="410"/>
    </row>
    <row r="28" spans="1:11" hidden="1" x14ac:dyDescent="0.3">
      <c r="A28" s="426"/>
      <c r="B28" s="427"/>
      <c r="C28" s="427"/>
      <c r="D28" s="427"/>
      <c r="E28" s="427"/>
      <c r="F28" s="430"/>
      <c r="G28" s="427"/>
      <c r="H28" s="427"/>
      <c r="I28" s="427"/>
      <c r="J28" s="429"/>
      <c r="K28" s="410"/>
    </row>
    <row r="29" spans="1:11" hidden="1" x14ac:dyDescent="0.3">
      <c r="A29" s="426"/>
      <c r="B29" s="427"/>
      <c r="C29" s="427"/>
      <c r="D29" s="427"/>
      <c r="E29" s="427"/>
      <c r="F29" s="430"/>
      <c r="G29" s="427"/>
      <c r="H29" s="427"/>
      <c r="I29" s="427"/>
      <c r="J29" s="429"/>
      <c r="K29" s="410"/>
    </row>
    <row r="30" spans="1:11" hidden="1" x14ac:dyDescent="0.3">
      <c r="A30" s="426"/>
      <c r="B30" s="427"/>
      <c r="C30" s="427"/>
      <c r="D30" s="427"/>
      <c r="E30" s="427"/>
      <c r="F30" s="430"/>
      <c r="G30" s="427"/>
      <c r="H30" s="427"/>
      <c r="I30" s="427"/>
      <c r="J30" s="429"/>
      <c r="K30" s="410"/>
    </row>
    <row r="31" spans="1:11" hidden="1" x14ac:dyDescent="0.3">
      <c r="A31" s="426"/>
      <c r="B31" s="427"/>
      <c r="C31" s="427"/>
      <c r="D31" s="427"/>
      <c r="E31" s="427"/>
      <c r="F31" s="430"/>
      <c r="G31" s="427"/>
      <c r="H31" s="427"/>
      <c r="I31" s="427"/>
      <c r="J31" s="429"/>
      <c r="K31" s="410"/>
    </row>
    <row r="32" spans="1:11" hidden="1" x14ac:dyDescent="0.3">
      <c r="A32" s="426"/>
      <c r="B32" s="427"/>
      <c r="C32" s="427"/>
      <c r="D32" s="427"/>
      <c r="E32" s="427"/>
      <c r="F32" s="430"/>
      <c r="G32" s="427"/>
      <c r="H32" s="427"/>
      <c r="I32" s="427"/>
      <c r="J32" s="429"/>
      <c r="K32" s="410"/>
    </row>
    <row r="33" spans="1:11" hidden="1" x14ac:dyDescent="0.3">
      <c r="A33" s="426"/>
      <c r="B33" s="427"/>
      <c r="C33" s="427"/>
      <c r="D33" s="427"/>
      <c r="E33" s="427"/>
      <c r="F33" s="430"/>
      <c r="G33" s="427"/>
      <c r="H33" s="427"/>
      <c r="I33" s="427"/>
      <c r="J33" s="429"/>
      <c r="K33" s="410"/>
    </row>
    <row r="34" spans="1:11" hidden="1" x14ac:dyDescent="0.3">
      <c r="A34" s="426"/>
      <c r="B34" s="427"/>
      <c r="C34" s="427"/>
      <c r="D34" s="427"/>
      <c r="E34" s="427"/>
      <c r="F34" s="430"/>
      <c r="G34" s="427"/>
      <c r="H34" s="427"/>
      <c r="I34" s="427"/>
      <c r="J34" s="429"/>
      <c r="K34" s="410"/>
    </row>
    <row r="35" spans="1:11" hidden="1" x14ac:dyDescent="0.3">
      <c r="A35" s="426"/>
      <c r="B35" s="427"/>
      <c r="C35" s="427"/>
      <c r="D35" s="427"/>
      <c r="E35" s="427"/>
      <c r="F35" s="430"/>
      <c r="G35" s="427"/>
      <c r="H35" s="427"/>
      <c r="I35" s="427"/>
      <c r="J35" s="429"/>
      <c r="K35" s="410"/>
    </row>
    <row r="36" spans="1:11" hidden="1" x14ac:dyDescent="0.3">
      <c r="A36" s="426"/>
      <c r="B36" s="427"/>
      <c r="C36" s="427"/>
      <c r="D36" s="427"/>
      <c r="E36" s="427"/>
      <c r="F36" s="430"/>
      <c r="G36" s="427"/>
      <c r="H36" s="427"/>
      <c r="I36" s="427"/>
      <c r="J36" s="429"/>
      <c r="K36" s="410"/>
    </row>
    <row r="37" spans="1:11" hidden="1" x14ac:dyDescent="0.3">
      <c r="A37" s="426"/>
      <c r="B37" s="427"/>
      <c r="C37" s="427"/>
      <c r="D37" s="427"/>
      <c r="E37" s="427"/>
      <c r="F37" s="430"/>
      <c r="G37" s="427"/>
      <c r="H37" s="427"/>
      <c r="I37" s="427"/>
      <c r="J37" s="429"/>
      <c r="K37" s="410"/>
    </row>
    <row r="38" spans="1:11" hidden="1" x14ac:dyDescent="0.3">
      <c r="A38" s="426"/>
      <c r="B38" s="427"/>
      <c r="C38" s="427"/>
      <c r="D38" s="427"/>
      <c r="E38" s="427"/>
      <c r="F38" s="430"/>
      <c r="G38" s="427"/>
      <c r="H38" s="427"/>
      <c r="I38" s="427"/>
      <c r="J38" s="429"/>
      <c r="K38" s="410"/>
    </row>
    <row r="39" spans="1:11" hidden="1" x14ac:dyDescent="0.3">
      <c r="A39" s="426"/>
      <c r="B39" s="427"/>
      <c r="C39" s="427"/>
      <c r="D39" s="427"/>
      <c r="E39" s="427"/>
      <c r="F39" s="430"/>
      <c r="G39" s="427"/>
      <c r="H39" s="427"/>
      <c r="I39" s="427"/>
      <c r="J39" s="429"/>
      <c r="K39" s="410"/>
    </row>
    <row r="40" spans="1:11" hidden="1" x14ac:dyDescent="0.3">
      <c r="A40" s="426"/>
      <c r="B40" s="427"/>
      <c r="C40" s="427"/>
      <c r="D40" s="427"/>
      <c r="E40" s="427"/>
      <c r="F40" s="430"/>
      <c r="G40" s="427"/>
      <c r="H40" s="427"/>
      <c r="I40" s="427"/>
      <c r="J40" s="429"/>
      <c r="K40" s="410"/>
    </row>
    <row r="41" spans="1:11" hidden="1" x14ac:dyDescent="0.3">
      <c r="A41" s="426"/>
      <c r="B41" s="427"/>
      <c r="C41" s="427"/>
      <c r="D41" s="427"/>
      <c r="E41" s="427"/>
      <c r="F41" s="430"/>
      <c r="G41" s="427"/>
      <c r="H41" s="427"/>
      <c r="I41" s="427"/>
      <c r="J41" s="429"/>
      <c r="K41" s="410"/>
    </row>
    <row r="42" spans="1:11" hidden="1" x14ac:dyDescent="0.3">
      <c r="A42" s="426"/>
      <c r="B42" s="427"/>
      <c r="C42" s="427"/>
      <c r="D42" s="427"/>
      <c r="E42" s="427"/>
      <c r="F42" s="430"/>
      <c r="G42" s="427"/>
      <c r="H42" s="427"/>
      <c r="I42" s="427"/>
      <c r="J42" s="429"/>
      <c r="K42" s="410"/>
    </row>
    <row r="43" spans="1:11" hidden="1" x14ac:dyDescent="0.3">
      <c r="A43" s="426"/>
      <c r="B43" s="427"/>
      <c r="C43" s="427"/>
      <c r="D43" s="427"/>
      <c r="E43" s="427"/>
      <c r="F43" s="430"/>
      <c r="G43" s="427"/>
      <c r="H43" s="427"/>
      <c r="I43" s="427"/>
      <c r="J43" s="429"/>
      <c r="K43" s="410"/>
    </row>
    <row r="44" spans="1:11" hidden="1" x14ac:dyDescent="0.3">
      <c r="A44" s="426"/>
      <c r="B44" s="427"/>
      <c r="C44" s="427"/>
      <c r="D44" s="427"/>
      <c r="E44" s="427"/>
      <c r="F44" s="430"/>
      <c r="G44" s="427"/>
      <c r="H44" s="427"/>
      <c r="I44" s="427"/>
      <c r="J44" s="429"/>
      <c r="K44" s="410"/>
    </row>
    <row r="45" spans="1:11" hidden="1" x14ac:dyDescent="0.3">
      <c r="A45" s="426"/>
      <c r="B45" s="427"/>
      <c r="C45" s="427"/>
      <c r="D45" s="427"/>
      <c r="E45" s="427"/>
      <c r="F45" s="430"/>
      <c r="G45" s="427"/>
      <c r="H45" s="427"/>
      <c r="I45" s="427"/>
      <c r="J45" s="429"/>
      <c r="K45" s="410"/>
    </row>
    <row r="46" spans="1:11" hidden="1" x14ac:dyDescent="0.3">
      <c r="A46" s="426"/>
      <c r="B46" s="427"/>
      <c r="C46" s="427"/>
      <c r="D46" s="427"/>
      <c r="E46" s="427"/>
      <c r="F46" s="430"/>
      <c r="G46" s="427"/>
      <c r="H46" s="427"/>
      <c r="I46" s="427"/>
      <c r="J46" s="429"/>
      <c r="K46" s="410"/>
    </row>
    <row r="47" spans="1:11" hidden="1" x14ac:dyDescent="0.3">
      <c r="A47" s="426"/>
      <c r="B47" s="427"/>
      <c r="C47" s="427"/>
      <c r="D47" s="427"/>
      <c r="E47" s="427"/>
      <c r="F47" s="430"/>
      <c r="G47" s="427"/>
      <c r="H47" s="427"/>
      <c r="I47" s="427"/>
      <c r="J47" s="429"/>
      <c r="K47" s="410"/>
    </row>
    <row r="48" spans="1:11" hidden="1" x14ac:dyDescent="0.3">
      <c r="A48" s="426"/>
      <c r="B48" s="427"/>
      <c r="C48" s="427"/>
      <c r="D48" s="427"/>
      <c r="E48" s="427"/>
      <c r="F48" s="430"/>
      <c r="G48" s="427"/>
      <c r="H48" s="427"/>
      <c r="I48" s="427"/>
      <c r="J48" s="429"/>
      <c r="K48" s="410"/>
    </row>
    <row r="49" spans="1:11" hidden="1" x14ac:dyDescent="0.3">
      <c r="A49" s="426"/>
      <c r="B49" s="427"/>
      <c r="C49" s="427"/>
      <c r="D49" s="427"/>
      <c r="E49" s="427"/>
      <c r="F49" s="430"/>
      <c r="G49" s="427"/>
      <c r="H49" s="427"/>
      <c r="I49" s="427"/>
      <c r="J49" s="429"/>
      <c r="K49" s="410"/>
    </row>
    <row r="50" spans="1:11" hidden="1" x14ac:dyDescent="0.3">
      <c r="A50" s="426"/>
      <c r="B50" s="427"/>
      <c r="C50" s="427"/>
      <c r="D50" s="427"/>
      <c r="E50" s="427"/>
      <c r="F50" s="430"/>
      <c r="G50" s="427"/>
      <c r="H50" s="427"/>
      <c r="I50" s="427"/>
      <c r="J50" s="429"/>
      <c r="K50" s="410"/>
    </row>
    <row r="51" spans="1:11" hidden="1" x14ac:dyDescent="0.3">
      <c r="A51" s="426"/>
      <c r="B51" s="427"/>
      <c r="C51" s="427"/>
      <c r="D51" s="427"/>
      <c r="E51" s="427"/>
      <c r="F51" s="430"/>
      <c r="G51" s="427"/>
      <c r="H51" s="427"/>
      <c r="I51" s="427"/>
      <c r="J51" s="429"/>
      <c r="K51" s="410"/>
    </row>
    <row r="52" spans="1:11" hidden="1" x14ac:dyDescent="0.3">
      <c r="A52" s="426"/>
      <c r="B52" s="427"/>
      <c r="C52" s="427"/>
      <c r="D52" s="427"/>
      <c r="E52" s="427"/>
      <c r="F52" s="430"/>
      <c r="G52" s="427"/>
      <c r="H52" s="427"/>
      <c r="I52" s="427"/>
      <c r="J52" s="429"/>
      <c r="K52" s="410"/>
    </row>
    <row r="53" spans="1:11" hidden="1" x14ac:dyDescent="0.3">
      <c r="A53" s="426"/>
      <c r="B53" s="427"/>
      <c r="C53" s="427"/>
      <c r="D53" s="427"/>
      <c r="E53" s="427"/>
      <c r="F53" s="430"/>
      <c r="G53" s="427"/>
      <c r="H53" s="427"/>
      <c r="I53" s="427"/>
      <c r="J53" s="429"/>
      <c r="K53" s="410"/>
    </row>
    <row r="54" spans="1:11" hidden="1" x14ac:dyDescent="0.3">
      <c r="A54" s="426"/>
      <c r="B54" s="427"/>
      <c r="C54" s="427"/>
      <c r="D54" s="427"/>
      <c r="E54" s="427"/>
      <c r="F54" s="430"/>
      <c r="G54" s="427"/>
      <c r="H54" s="427"/>
      <c r="I54" s="427"/>
      <c r="J54" s="429"/>
      <c r="K54" s="410"/>
    </row>
    <row r="55" spans="1:11" hidden="1" x14ac:dyDescent="0.3">
      <c r="A55" s="426"/>
      <c r="B55" s="427"/>
      <c r="C55" s="427"/>
      <c r="D55" s="427"/>
      <c r="E55" s="427"/>
      <c r="F55" s="430"/>
      <c r="G55" s="427"/>
      <c r="H55" s="427"/>
      <c r="I55" s="427"/>
      <c r="J55" s="429"/>
      <c r="K55" s="410"/>
    </row>
    <row r="56" spans="1:11" hidden="1" x14ac:dyDescent="0.3">
      <c r="A56" s="426"/>
      <c r="B56" s="427"/>
      <c r="C56" s="427"/>
      <c r="D56" s="427"/>
      <c r="E56" s="427"/>
      <c r="F56" s="430"/>
      <c r="G56" s="427"/>
      <c r="H56" s="427"/>
      <c r="I56" s="427"/>
      <c r="J56" s="429"/>
      <c r="K56" s="410"/>
    </row>
    <row r="57" spans="1:11" hidden="1" x14ac:dyDescent="0.3">
      <c r="A57" s="426"/>
      <c r="B57" s="427"/>
      <c r="C57" s="427"/>
      <c r="D57" s="427"/>
      <c r="E57" s="427"/>
      <c r="F57" s="430"/>
      <c r="G57" s="427"/>
      <c r="H57" s="427"/>
      <c r="I57" s="427"/>
      <c r="J57" s="429"/>
      <c r="K57" s="410"/>
    </row>
    <row r="58" spans="1:11" hidden="1" x14ac:dyDescent="0.3">
      <c r="A58" s="426"/>
      <c r="B58" s="427"/>
      <c r="C58" s="427"/>
      <c r="D58" s="427"/>
      <c r="E58" s="427"/>
      <c r="F58" s="430"/>
      <c r="G58" s="427"/>
      <c r="H58" s="427"/>
      <c r="I58" s="427"/>
      <c r="J58" s="429"/>
      <c r="K58" s="410"/>
    </row>
    <row r="59" spans="1:11" hidden="1" x14ac:dyDescent="0.3">
      <c r="A59" s="426"/>
      <c r="B59" s="427"/>
      <c r="C59" s="427"/>
      <c r="D59" s="427"/>
      <c r="E59" s="427"/>
      <c r="F59" s="430"/>
      <c r="G59" s="427"/>
      <c r="H59" s="427"/>
      <c r="I59" s="427"/>
      <c r="J59" s="429"/>
      <c r="K59" s="410"/>
    </row>
    <row r="60" spans="1:11" hidden="1" x14ac:dyDescent="0.3">
      <c r="A60" s="426"/>
      <c r="B60" s="427"/>
      <c r="C60" s="427"/>
      <c r="D60" s="427"/>
      <c r="E60" s="427"/>
      <c r="F60" s="430"/>
      <c r="G60" s="427"/>
      <c r="H60" s="427"/>
      <c r="I60" s="427"/>
      <c r="J60" s="429"/>
      <c r="K60" s="410"/>
    </row>
    <row r="61" spans="1:11" hidden="1" x14ac:dyDescent="0.3">
      <c r="A61" s="426"/>
      <c r="B61" s="427"/>
      <c r="C61" s="427"/>
      <c r="D61" s="427"/>
      <c r="E61" s="427"/>
      <c r="F61" s="430"/>
      <c r="G61" s="427"/>
      <c r="H61" s="427"/>
      <c r="I61" s="427"/>
      <c r="J61" s="429"/>
      <c r="K61" s="410"/>
    </row>
    <row r="62" spans="1:11" hidden="1" x14ac:dyDescent="0.3">
      <c r="A62" s="426"/>
      <c r="B62" s="427"/>
      <c r="C62" s="427"/>
      <c r="D62" s="427"/>
      <c r="E62" s="427"/>
      <c r="F62" s="430"/>
      <c r="G62" s="427"/>
      <c r="H62" s="427"/>
      <c r="I62" s="427"/>
      <c r="J62" s="429"/>
      <c r="K62" s="410"/>
    </row>
    <row r="63" spans="1:11" hidden="1" x14ac:dyDescent="0.3">
      <c r="A63" s="426"/>
      <c r="B63" s="427"/>
      <c r="C63" s="427"/>
      <c r="D63" s="427"/>
      <c r="E63" s="427"/>
      <c r="F63" s="430"/>
      <c r="G63" s="427"/>
      <c r="H63" s="427"/>
      <c r="I63" s="427"/>
      <c r="J63" s="429"/>
      <c r="K63" s="410"/>
    </row>
    <row r="64" spans="1:11" hidden="1" x14ac:dyDescent="0.3">
      <c r="A64" s="426"/>
      <c r="B64" s="427"/>
      <c r="C64" s="427"/>
      <c r="D64" s="427"/>
      <c r="E64" s="427"/>
      <c r="F64" s="430"/>
      <c r="G64" s="427"/>
      <c r="H64" s="427"/>
      <c r="I64" s="427"/>
      <c r="J64" s="429"/>
      <c r="K64" s="410"/>
    </row>
    <row r="65" spans="1:11" hidden="1" x14ac:dyDescent="0.3">
      <c r="A65" s="426"/>
      <c r="B65" s="427"/>
      <c r="C65" s="427"/>
      <c r="D65" s="427"/>
      <c r="E65" s="427"/>
      <c r="F65" s="430"/>
      <c r="G65" s="427"/>
      <c r="H65" s="427"/>
      <c r="I65" s="427"/>
      <c r="J65" s="429"/>
      <c r="K65" s="410"/>
    </row>
    <row r="66" spans="1:11" hidden="1" x14ac:dyDescent="0.3">
      <c r="A66" s="426"/>
      <c r="B66" s="427"/>
      <c r="C66" s="427"/>
      <c r="D66" s="427"/>
      <c r="E66" s="427"/>
      <c r="F66" s="430"/>
      <c r="G66" s="427"/>
      <c r="H66" s="427"/>
      <c r="I66" s="427"/>
      <c r="J66" s="429"/>
      <c r="K66" s="410"/>
    </row>
    <row r="67" spans="1:11" hidden="1" x14ac:dyDescent="0.3">
      <c r="A67" s="426"/>
      <c r="B67" s="427"/>
      <c r="C67" s="427"/>
      <c r="D67" s="427"/>
      <c r="E67" s="427"/>
      <c r="F67" s="430"/>
      <c r="G67" s="427"/>
      <c r="H67" s="427"/>
      <c r="I67" s="427"/>
      <c r="J67" s="429"/>
      <c r="K67" s="410"/>
    </row>
    <row r="68" spans="1:11" hidden="1" x14ac:dyDescent="0.3">
      <c r="A68" s="426"/>
      <c r="B68" s="427"/>
      <c r="C68" s="427"/>
      <c r="D68" s="427"/>
      <c r="E68" s="427"/>
      <c r="F68" s="430"/>
      <c r="G68" s="427"/>
      <c r="H68" s="427"/>
      <c r="I68" s="427"/>
      <c r="J68" s="429"/>
      <c r="K68" s="410"/>
    </row>
    <row r="69" spans="1:11" hidden="1" x14ac:dyDescent="0.3">
      <c r="A69" s="426"/>
      <c r="B69" s="427"/>
      <c r="C69" s="427"/>
      <c r="D69" s="427"/>
      <c r="E69" s="427"/>
      <c r="F69" s="430"/>
      <c r="G69" s="427"/>
      <c r="H69" s="427"/>
      <c r="I69" s="427"/>
      <c r="J69" s="429"/>
      <c r="K69" s="410"/>
    </row>
    <row r="70" spans="1:11" hidden="1" x14ac:dyDescent="0.3">
      <c r="A70" s="426"/>
      <c r="B70" s="427"/>
      <c r="C70" s="427"/>
      <c r="D70" s="427"/>
      <c r="E70" s="427"/>
      <c r="F70" s="430"/>
      <c r="G70" s="427"/>
      <c r="H70" s="427"/>
      <c r="I70" s="427"/>
      <c r="J70" s="429"/>
      <c r="K70" s="410"/>
    </row>
    <row r="71" spans="1:11" hidden="1" x14ac:dyDescent="0.3">
      <c r="A71" s="426"/>
      <c r="B71" s="427"/>
      <c r="C71" s="427"/>
      <c r="D71" s="427"/>
      <c r="E71" s="427"/>
      <c r="F71" s="430"/>
      <c r="G71" s="427"/>
      <c r="H71" s="427"/>
      <c r="I71" s="427"/>
      <c r="J71" s="429"/>
      <c r="K71" s="410"/>
    </row>
    <row r="72" spans="1:11" hidden="1" x14ac:dyDescent="0.3">
      <c r="A72" s="426"/>
      <c r="B72" s="427"/>
      <c r="C72" s="427"/>
      <c r="D72" s="427"/>
      <c r="E72" s="427"/>
      <c r="F72" s="430"/>
      <c r="G72" s="427"/>
      <c r="H72" s="427"/>
      <c r="I72" s="427"/>
      <c r="J72" s="429"/>
      <c r="K72" s="410"/>
    </row>
    <row r="73" spans="1:11" hidden="1" x14ac:dyDescent="0.3">
      <c r="A73" s="426"/>
      <c r="B73" s="427"/>
      <c r="C73" s="427"/>
      <c r="D73" s="427"/>
      <c r="E73" s="427"/>
      <c r="F73" s="430"/>
      <c r="G73" s="427"/>
      <c r="H73" s="427"/>
      <c r="I73" s="427"/>
      <c r="J73" s="429"/>
      <c r="K73" s="410"/>
    </row>
    <row r="74" spans="1:11" hidden="1" x14ac:dyDescent="0.3">
      <c r="A74" s="426"/>
      <c r="B74" s="427"/>
      <c r="C74" s="427"/>
      <c r="D74" s="427"/>
      <c r="E74" s="427"/>
      <c r="F74" s="430"/>
      <c r="G74" s="427"/>
      <c r="H74" s="427"/>
      <c r="I74" s="427"/>
      <c r="J74" s="429"/>
      <c r="K74" s="410"/>
    </row>
    <row r="75" spans="1:11" hidden="1" x14ac:dyDescent="0.3">
      <c r="A75" s="426"/>
      <c r="B75" s="427"/>
      <c r="C75" s="427"/>
      <c r="D75" s="427"/>
      <c r="E75" s="427"/>
      <c r="F75" s="430"/>
      <c r="G75" s="427"/>
      <c r="H75" s="427"/>
      <c r="I75" s="427"/>
      <c r="J75" s="429"/>
      <c r="K75" s="410"/>
    </row>
    <row r="76" spans="1:11" hidden="1" x14ac:dyDescent="0.3">
      <c r="A76" s="426"/>
      <c r="B76" s="427"/>
      <c r="C76" s="427"/>
      <c r="D76" s="427"/>
      <c r="E76" s="427"/>
      <c r="F76" s="430"/>
      <c r="G76" s="427"/>
      <c r="H76" s="427"/>
      <c r="I76" s="427"/>
      <c r="J76" s="429"/>
      <c r="K76" s="410"/>
    </row>
    <row r="77" spans="1:11" hidden="1" x14ac:dyDescent="0.3">
      <c r="A77" s="426"/>
      <c r="B77" s="427"/>
      <c r="C77" s="427"/>
      <c r="D77" s="427"/>
      <c r="E77" s="427"/>
      <c r="F77" s="430"/>
      <c r="G77" s="427"/>
      <c r="H77" s="427"/>
      <c r="I77" s="427"/>
      <c r="J77" s="429"/>
      <c r="K77" s="410"/>
    </row>
    <row r="78" spans="1:11" hidden="1" x14ac:dyDescent="0.3">
      <c r="A78" s="426"/>
      <c r="B78" s="427"/>
      <c r="C78" s="427"/>
      <c r="D78" s="427"/>
      <c r="E78" s="427"/>
      <c r="F78" s="430"/>
      <c r="G78" s="427"/>
      <c r="H78" s="427"/>
      <c r="I78" s="427"/>
      <c r="J78" s="429"/>
      <c r="K78" s="410"/>
    </row>
    <row r="79" spans="1:11" hidden="1" x14ac:dyDescent="0.3">
      <c r="A79" s="426"/>
      <c r="B79" s="427"/>
      <c r="C79" s="427"/>
      <c r="D79" s="427"/>
      <c r="E79" s="427"/>
      <c r="F79" s="430"/>
      <c r="G79" s="427"/>
      <c r="H79" s="427"/>
      <c r="I79" s="427"/>
      <c r="J79" s="429"/>
      <c r="K79" s="410"/>
    </row>
    <row r="80" spans="1:11" hidden="1" x14ac:dyDescent="0.3">
      <c r="A80" s="426"/>
      <c r="B80" s="427"/>
      <c r="C80" s="427"/>
      <c r="D80" s="427"/>
      <c r="E80" s="427"/>
      <c r="F80" s="430"/>
      <c r="G80" s="427"/>
      <c r="H80" s="427"/>
      <c r="I80" s="427"/>
      <c r="J80" s="429"/>
      <c r="K80" s="410"/>
    </row>
    <row r="81" spans="1:11" hidden="1" x14ac:dyDescent="0.3">
      <c r="A81" s="426"/>
      <c r="B81" s="427"/>
      <c r="C81" s="427"/>
      <c r="D81" s="427"/>
      <c r="E81" s="427"/>
      <c r="F81" s="430"/>
      <c r="G81" s="427"/>
      <c r="H81" s="427"/>
      <c r="I81" s="427"/>
      <c r="J81" s="429"/>
      <c r="K81" s="410"/>
    </row>
    <row r="82" spans="1:11" hidden="1" x14ac:dyDescent="0.3">
      <c r="A82" s="426"/>
      <c r="B82" s="427"/>
      <c r="C82" s="427"/>
      <c r="D82" s="427"/>
      <c r="E82" s="427"/>
      <c r="F82" s="430"/>
      <c r="G82" s="427"/>
      <c r="H82" s="427"/>
      <c r="I82" s="427"/>
      <c r="J82" s="429"/>
      <c r="K82" s="410"/>
    </row>
    <row r="83" spans="1:11" hidden="1" x14ac:dyDescent="0.3">
      <c r="A83" s="426"/>
      <c r="B83" s="427"/>
      <c r="C83" s="427"/>
      <c r="D83" s="427"/>
      <c r="E83" s="427"/>
      <c r="F83" s="430"/>
      <c r="G83" s="427"/>
      <c r="H83" s="427"/>
      <c r="I83" s="427"/>
      <c r="J83" s="429"/>
      <c r="K83" s="410"/>
    </row>
    <row r="84" spans="1:11" hidden="1" x14ac:dyDescent="0.3">
      <c r="A84" s="426"/>
      <c r="B84" s="427"/>
      <c r="C84" s="427"/>
      <c r="D84" s="427"/>
      <c r="E84" s="427"/>
      <c r="F84" s="430"/>
      <c r="G84" s="427"/>
      <c r="H84" s="427"/>
      <c r="I84" s="427"/>
      <c r="J84" s="429"/>
      <c r="K84" s="410"/>
    </row>
    <row r="85" spans="1:11" hidden="1" x14ac:dyDescent="0.3">
      <c r="A85" s="426"/>
      <c r="B85" s="427"/>
      <c r="C85" s="427"/>
      <c r="D85" s="427"/>
      <c r="E85" s="427"/>
      <c r="F85" s="430"/>
      <c r="G85" s="427"/>
      <c r="H85" s="427"/>
      <c r="I85" s="427"/>
      <c r="J85" s="429"/>
      <c r="K85" s="410"/>
    </row>
    <row r="86" spans="1:11" hidden="1" x14ac:dyDescent="0.3">
      <c r="A86" s="426"/>
      <c r="B86" s="427"/>
      <c r="C86" s="427"/>
      <c r="D86" s="427"/>
      <c r="E86" s="427"/>
      <c r="F86" s="430"/>
      <c r="G86" s="427"/>
      <c r="H86" s="427"/>
      <c r="I86" s="427"/>
      <c r="J86" s="429"/>
      <c r="K86" s="410"/>
    </row>
    <row r="87" spans="1:11" hidden="1" x14ac:dyDescent="0.3">
      <c r="A87" s="426"/>
      <c r="B87" s="427"/>
      <c r="C87" s="427"/>
      <c r="D87" s="427"/>
      <c r="E87" s="427"/>
      <c r="F87" s="430"/>
      <c r="G87" s="427"/>
      <c r="H87" s="427"/>
      <c r="I87" s="427"/>
      <c r="J87" s="429"/>
      <c r="K87" s="410"/>
    </row>
    <row r="88" spans="1:11" hidden="1" x14ac:dyDescent="0.3">
      <c r="A88" s="426"/>
      <c r="B88" s="427"/>
      <c r="C88" s="427"/>
      <c r="D88" s="427"/>
      <c r="E88" s="427"/>
      <c r="F88" s="430"/>
      <c r="G88" s="427"/>
      <c r="H88" s="427"/>
      <c r="I88" s="427"/>
      <c r="J88" s="429"/>
      <c r="K88" s="410"/>
    </row>
    <row r="89" spans="1:11" hidden="1" x14ac:dyDescent="0.3">
      <c r="A89" s="426"/>
      <c r="B89" s="427"/>
      <c r="C89" s="427"/>
      <c r="D89" s="427"/>
      <c r="E89" s="427"/>
      <c r="F89" s="430"/>
      <c r="G89" s="427"/>
      <c r="H89" s="427"/>
      <c r="I89" s="427"/>
      <c r="J89" s="429"/>
      <c r="K89" s="410"/>
    </row>
    <row r="90" spans="1:11" hidden="1" x14ac:dyDescent="0.3">
      <c r="A90" s="426"/>
      <c r="B90" s="427"/>
      <c r="C90" s="427"/>
      <c r="D90" s="427"/>
      <c r="E90" s="427"/>
      <c r="F90" s="430"/>
      <c r="G90" s="427"/>
      <c r="H90" s="427"/>
      <c r="I90" s="427"/>
      <c r="J90" s="429"/>
      <c r="K90" s="410"/>
    </row>
    <row r="91" spans="1:11" hidden="1" x14ac:dyDescent="0.3">
      <c r="A91" s="426"/>
      <c r="B91" s="427"/>
      <c r="C91" s="427"/>
      <c r="D91" s="427"/>
      <c r="E91" s="427"/>
      <c r="F91" s="430"/>
      <c r="G91" s="427"/>
      <c r="H91" s="427"/>
      <c r="I91" s="427"/>
      <c r="J91" s="429"/>
      <c r="K91" s="410"/>
    </row>
    <row r="92" spans="1:11" hidden="1" x14ac:dyDescent="0.3">
      <c r="A92" s="426"/>
      <c r="B92" s="427"/>
      <c r="C92" s="427"/>
      <c r="D92" s="427"/>
      <c r="E92" s="427"/>
      <c r="F92" s="430"/>
      <c r="G92" s="427"/>
      <c r="H92" s="427"/>
      <c r="I92" s="427"/>
      <c r="J92" s="429"/>
      <c r="K92" s="410"/>
    </row>
    <row r="93" spans="1:11" hidden="1" x14ac:dyDescent="0.3">
      <c r="A93" s="426"/>
      <c r="B93" s="427"/>
      <c r="C93" s="427"/>
      <c r="D93" s="427"/>
      <c r="E93" s="427"/>
      <c r="F93" s="430"/>
      <c r="G93" s="427"/>
      <c r="H93" s="427"/>
      <c r="I93" s="427"/>
      <c r="J93" s="429"/>
      <c r="K93" s="410"/>
    </row>
    <row r="94" spans="1:11" hidden="1" x14ac:dyDescent="0.3">
      <c r="A94" s="426"/>
      <c r="B94" s="427"/>
      <c r="C94" s="427"/>
      <c r="D94" s="427"/>
      <c r="E94" s="427"/>
      <c r="F94" s="430"/>
      <c r="G94" s="427"/>
      <c r="H94" s="427"/>
      <c r="I94" s="427"/>
      <c r="J94" s="429"/>
      <c r="K94" s="410"/>
    </row>
    <row r="95" spans="1:11" hidden="1" x14ac:dyDescent="0.3">
      <c r="A95" s="426"/>
      <c r="B95" s="427"/>
      <c r="C95" s="427"/>
      <c r="D95" s="427"/>
      <c r="E95" s="427"/>
      <c r="F95" s="430"/>
      <c r="G95" s="427"/>
      <c r="H95" s="427"/>
      <c r="I95" s="427"/>
      <c r="J95" s="429"/>
      <c r="K95" s="410"/>
    </row>
    <row r="96" spans="1:11" hidden="1" x14ac:dyDescent="0.3">
      <c r="A96" s="426"/>
      <c r="B96" s="427"/>
      <c r="C96" s="427"/>
      <c r="D96" s="427"/>
      <c r="E96" s="427"/>
      <c r="F96" s="430"/>
      <c r="G96" s="427"/>
      <c r="H96" s="427"/>
      <c r="I96" s="427"/>
      <c r="J96" s="429"/>
      <c r="K96" s="410"/>
    </row>
    <row r="97" spans="1:11" hidden="1" x14ac:dyDescent="0.3">
      <c r="A97" s="426"/>
      <c r="B97" s="427"/>
      <c r="C97" s="427"/>
      <c r="D97" s="427"/>
      <c r="E97" s="427"/>
      <c r="F97" s="430"/>
      <c r="G97" s="427"/>
      <c r="H97" s="427"/>
      <c r="I97" s="427"/>
      <c r="J97" s="429"/>
      <c r="K97" s="410"/>
    </row>
    <row r="98" spans="1:11" hidden="1" x14ac:dyDescent="0.3">
      <c r="A98" s="426"/>
      <c r="B98" s="427"/>
      <c r="C98" s="427"/>
      <c r="D98" s="427"/>
      <c r="E98" s="427"/>
      <c r="F98" s="430"/>
      <c r="G98" s="427"/>
      <c r="H98" s="427"/>
      <c r="I98" s="427"/>
      <c r="J98" s="429"/>
      <c r="K98" s="410"/>
    </row>
    <row r="99" spans="1:11" hidden="1" x14ac:dyDescent="0.3">
      <c r="A99" s="426"/>
      <c r="B99" s="427"/>
      <c r="C99" s="427"/>
      <c r="D99" s="427"/>
      <c r="E99" s="427"/>
      <c r="F99" s="430"/>
      <c r="G99" s="427"/>
      <c r="H99" s="427"/>
      <c r="I99" s="427"/>
      <c r="J99" s="429"/>
      <c r="K99" s="410"/>
    </row>
    <row r="100" spans="1:11" hidden="1" x14ac:dyDescent="0.3">
      <c r="A100" s="426"/>
      <c r="B100" s="427"/>
      <c r="C100" s="427"/>
      <c r="D100" s="427"/>
      <c r="E100" s="427"/>
      <c r="F100" s="430"/>
      <c r="G100" s="427"/>
      <c r="H100" s="427"/>
      <c r="I100" s="427"/>
      <c r="J100" s="429"/>
      <c r="K100" s="410"/>
    </row>
    <row r="101" spans="1:11" hidden="1" x14ac:dyDescent="0.3">
      <c r="A101" s="426"/>
      <c r="B101" s="427"/>
      <c r="C101" s="427"/>
      <c r="D101" s="427"/>
      <c r="E101" s="427"/>
      <c r="F101" s="430"/>
      <c r="G101" s="427"/>
      <c r="H101" s="427"/>
      <c r="I101" s="427"/>
      <c r="J101" s="429"/>
      <c r="K101" s="410"/>
    </row>
    <row r="102" spans="1:11" hidden="1" x14ac:dyDescent="0.3">
      <c r="A102" s="426"/>
      <c r="B102" s="427"/>
      <c r="C102" s="427"/>
      <c r="D102" s="427"/>
      <c r="E102" s="427"/>
      <c r="F102" s="430"/>
      <c r="G102" s="427"/>
      <c r="H102" s="427"/>
      <c r="I102" s="427"/>
      <c r="J102" s="429"/>
      <c r="K102" s="410"/>
    </row>
    <row r="103" spans="1:11" hidden="1" x14ac:dyDescent="0.3">
      <c r="A103" s="426"/>
      <c r="B103" s="427"/>
      <c r="C103" s="427"/>
      <c r="D103" s="427"/>
      <c r="E103" s="427"/>
      <c r="F103" s="430"/>
      <c r="G103" s="427"/>
      <c r="H103" s="427"/>
      <c r="I103" s="427"/>
      <c r="J103" s="429"/>
      <c r="K103" s="410"/>
    </row>
    <row r="104" spans="1:11" hidden="1" x14ac:dyDescent="0.3">
      <c r="A104" s="426"/>
      <c r="B104" s="427"/>
      <c r="C104" s="427"/>
      <c r="D104" s="427"/>
      <c r="E104" s="427"/>
      <c r="F104" s="430"/>
      <c r="G104" s="427"/>
      <c r="H104" s="427"/>
      <c r="I104" s="427"/>
      <c r="J104" s="429"/>
      <c r="K104" s="410"/>
    </row>
    <row r="105" spans="1:11" hidden="1" x14ac:dyDescent="0.3">
      <c r="A105" s="426"/>
      <c r="B105" s="427"/>
      <c r="C105" s="427"/>
      <c r="D105" s="427"/>
      <c r="E105" s="427"/>
      <c r="F105" s="430"/>
      <c r="G105" s="427"/>
      <c r="H105" s="427"/>
      <c r="I105" s="427"/>
      <c r="J105" s="429"/>
      <c r="K105" s="410"/>
    </row>
    <row r="106" spans="1:11" hidden="1" x14ac:dyDescent="0.3">
      <c r="A106" s="426"/>
      <c r="B106" s="427"/>
      <c r="C106" s="427"/>
      <c r="D106" s="427"/>
      <c r="E106" s="427"/>
      <c r="F106" s="430"/>
      <c r="G106" s="427"/>
      <c r="H106" s="427"/>
      <c r="I106" s="427"/>
      <c r="J106" s="429"/>
      <c r="K106" s="410"/>
    </row>
    <row r="107" spans="1:11" hidden="1" x14ac:dyDescent="0.3">
      <c r="A107" s="426"/>
      <c r="B107" s="427"/>
      <c r="C107" s="427"/>
      <c r="D107" s="427"/>
      <c r="E107" s="427"/>
      <c r="F107" s="430"/>
      <c r="G107" s="427"/>
      <c r="H107" s="427"/>
      <c r="I107" s="427"/>
      <c r="J107" s="429"/>
      <c r="K107" s="410"/>
    </row>
    <row r="108" spans="1:11" hidden="1" x14ac:dyDescent="0.3">
      <c r="A108" s="426"/>
      <c r="B108" s="427"/>
      <c r="C108" s="427"/>
      <c r="D108" s="427"/>
      <c r="E108" s="427"/>
      <c r="F108" s="430"/>
      <c r="G108" s="427"/>
      <c r="H108" s="427"/>
      <c r="I108" s="427"/>
      <c r="J108" s="429"/>
      <c r="K108" s="410"/>
    </row>
    <row r="109" spans="1:11" hidden="1" x14ac:dyDescent="0.3">
      <c r="A109" s="426"/>
      <c r="B109" s="427"/>
      <c r="C109" s="427"/>
      <c r="D109" s="427"/>
      <c r="E109" s="427"/>
      <c r="F109" s="430"/>
      <c r="G109" s="427"/>
      <c r="H109" s="427"/>
      <c r="I109" s="427"/>
      <c r="J109" s="429"/>
      <c r="K109" s="410"/>
    </row>
    <row r="110" spans="1:11" hidden="1" x14ac:dyDescent="0.3">
      <c r="A110" s="426"/>
      <c r="B110" s="427"/>
      <c r="C110" s="427"/>
      <c r="D110" s="427"/>
      <c r="E110" s="427"/>
      <c r="F110" s="430"/>
      <c r="G110" s="427"/>
      <c r="H110" s="427"/>
      <c r="I110" s="427"/>
      <c r="J110" s="429"/>
      <c r="K110" s="410"/>
    </row>
    <row r="111" spans="1:11" hidden="1" x14ac:dyDescent="0.3">
      <c r="A111" s="426"/>
      <c r="B111" s="427"/>
      <c r="C111" s="427"/>
      <c r="D111" s="427"/>
      <c r="E111" s="427"/>
      <c r="F111" s="430"/>
      <c r="G111" s="427"/>
      <c r="H111" s="427"/>
      <c r="I111" s="427"/>
      <c r="J111" s="429"/>
      <c r="K111" s="410"/>
    </row>
    <row r="112" spans="1:11" hidden="1" x14ac:dyDescent="0.3">
      <c r="A112" s="426"/>
      <c r="B112" s="427"/>
      <c r="C112" s="427"/>
      <c r="D112" s="427"/>
      <c r="E112" s="427"/>
      <c r="F112" s="430"/>
      <c r="G112" s="427"/>
      <c r="H112" s="427"/>
      <c r="I112" s="427"/>
      <c r="J112" s="429"/>
      <c r="K112" s="410"/>
    </row>
    <row r="113" spans="1:11" hidden="1" x14ac:dyDescent="0.3">
      <c r="A113" s="426"/>
      <c r="B113" s="427"/>
      <c r="C113" s="427"/>
      <c r="D113" s="427"/>
      <c r="E113" s="427"/>
      <c r="F113" s="430"/>
      <c r="G113" s="427"/>
      <c r="H113" s="427"/>
      <c r="I113" s="427"/>
      <c r="J113" s="429"/>
      <c r="K113" s="410"/>
    </row>
    <row r="114" spans="1:11" hidden="1" x14ac:dyDescent="0.3">
      <c r="A114" s="426"/>
      <c r="B114" s="427"/>
      <c r="C114" s="427"/>
      <c r="D114" s="427"/>
      <c r="E114" s="427"/>
      <c r="F114" s="430"/>
      <c r="G114" s="427"/>
      <c r="H114" s="427"/>
      <c r="I114" s="427"/>
      <c r="J114" s="429"/>
      <c r="K114" s="410"/>
    </row>
    <row r="115" spans="1:11" hidden="1" x14ac:dyDescent="0.3">
      <c r="A115" s="426"/>
      <c r="B115" s="427"/>
      <c r="C115" s="427"/>
      <c r="D115" s="427"/>
      <c r="E115" s="427"/>
      <c r="F115" s="430"/>
      <c r="G115" s="427"/>
      <c r="H115" s="427"/>
      <c r="I115" s="427"/>
      <c r="J115" s="429"/>
      <c r="K115" s="410"/>
    </row>
    <row r="116" spans="1:11" hidden="1" x14ac:dyDescent="0.3">
      <c r="A116" s="426"/>
      <c r="B116" s="427"/>
      <c r="C116" s="427"/>
      <c r="D116" s="427"/>
      <c r="E116" s="427"/>
      <c r="F116" s="430"/>
      <c r="G116" s="427"/>
      <c r="H116" s="427"/>
      <c r="I116" s="427"/>
      <c r="J116" s="429"/>
      <c r="K116" s="410"/>
    </row>
    <row r="117" spans="1:11" hidden="1" x14ac:dyDescent="0.3">
      <c r="A117" s="426"/>
      <c r="B117" s="427"/>
      <c r="C117" s="427"/>
      <c r="D117" s="427"/>
      <c r="E117" s="427"/>
      <c r="F117" s="430"/>
      <c r="G117" s="427"/>
      <c r="H117" s="427"/>
      <c r="I117" s="427"/>
      <c r="J117" s="429"/>
      <c r="K117" s="410"/>
    </row>
    <row r="118" spans="1:11" hidden="1" x14ac:dyDescent="0.3">
      <c r="A118" s="426"/>
      <c r="B118" s="427"/>
      <c r="C118" s="427"/>
      <c r="D118" s="427"/>
      <c r="E118" s="427"/>
      <c r="F118" s="430"/>
      <c r="G118" s="427"/>
      <c r="H118" s="427"/>
      <c r="I118" s="427"/>
      <c r="J118" s="429"/>
      <c r="K118" s="410"/>
    </row>
    <row r="119" spans="1:11" hidden="1" x14ac:dyDescent="0.3">
      <c r="A119" s="426"/>
      <c r="B119" s="427"/>
      <c r="C119" s="427"/>
      <c r="D119" s="427"/>
      <c r="E119" s="427"/>
      <c r="F119" s="430"/>
      <c r="G119" s="427"/>
      <c r="H119" s="427"/>
      <c r="I119" s="427"/>
      <c r="J119" s="429"/>
      <c r="K119" s="410"/>
    </row>
    <row r="120" spans="1:11" hidden="1" x14ac:dyDescent="0.3">
      <c r="A120" s="426"/>
      <c r="B120" s="427"/>
      <c r="C120" s="427"/>
      <c r="D120" s="427"/>
      <c r="E120" s="427"/>
      <c r="F120" s="430"/>
      <c r="G120" s="427"/>
      <c r="H120" s="427"/>
      <c r="I120" s="427"/>
      <c r="J120" s="429"/>
      <c r="K120" s="410"/>
    </row>
    <row r="121" spans="1:11" hidden="1" x14ac:dyDescent="0.3">
      <c r="A121" s="426"/>
      <c r="B121" s="427"/>
      <c r="C121" s="427"/>
      <c r="D121" s="427"/>
      <c r="E121" s="427"/>
      <c r="F121" s="430"/>
      <c r="G121" s="427"/>
      <c r="H121" s="427"/>
      <c r="I121" s="427"/>
      <c r="J121" s="429"/>
      <c r="K121" s="410"/>
    </row>
    <row r="122" spans="1:11" hidden="1" x14ac:dyDescent="0.3">
      <c r="A122" s="426"/>
      <c r="B122" s="427"/>
      <c r="C122" s="427"/>
      <c r="D122" s="427"/>
      <c r="E122" s="427"/>
      <c r="F122" s="430"/>
      <c r="G122" s="427"/>
      <c r="H122" s="427"/>
      <c r="I122" s="427"/>
      <c r="J122" s="429"/>
      <c r="K122" s="410"/>
    </row>
    <row r="123" spans="1:11" hidden="1" x14ac:dyDescent="0.3">
      <c r="A123" s="426"/>
      <c r="B123" s="427"/>
      <c r="C123" s="427"/>
      <c r="D123" s="427"/>
      <c r="E123" s="427"/>
      <c r="F123" s="430"/>
      <c r="G123" s="427"/>
      <c r="H123" s="427"/>
      <c r="I123" s="427"/>
      <c r="J123" s="429"/>
      <c r="K123" s="410"/>
    </row>
    <row r="124" spans="1:11" hidden="1" x14ac:dyDescent="0.3">
      <c r="A124" s="426"/>
      <c r="B124" s="427"/>
      <c r="C124" s="427"/>
      <c r="D124" s="427"/>
      <c r="E124" s="427"/>
      <c r="F124" s="430"/>
      <c r="G124" s="427"/>
      <c r="H124" s="427"/>
      <c r="I124" s="427"/>
      <c r="J124" s="429"/>
      <c r="K124" s="410"/>
    </row>
    <row r="125" spans="1:11" hidden="1" x14ac:dyDescent="0.3">
      <c r="A125" s="426"/>
      <c r="B125" s="427"/>
      <c r="C125" s="427"/>
      <c r="D125" s="427"/>
      <c r="E125" s="427"/>
      <c r="F125" s="430"/>
      <c r="G125" s="427"/>
      <c r="H125" s="427"/>
      <c r="I125" s="427"/>
      <c r="J125" s="429"/>
      <c r="K125" s="410"/>
    </row>
    <row r="126" spans="1:11" hidden="1" x14ac:dyDescent="0.3">
      <c r="A126" s="426"/>
      <c r="B126" s="427"/>
      <c r="C126" s="427"/>
      <c r="D126" s="427"/>
      <c r="E126" s="427"/>
      <c r="F126" s="430"/>
      <c r="G126" s="427"/>
      <c r="H126" s="427"/>
      <c r="I126" s="427"/>
      <c r="J126" s="429"/>
      <c r="K126" s="410"/>
    </row>
    <row r="127" spans="1:11" hidden="1" x14ac:dyDescent="0.3">
      <c r="A127" s="426"/>
      <c r="B127" s="427"/>
      <c r="C127" s="427"/>
      <c r="D127" s="427"/>
      <c r="E127" s="427"/>
      <c r="F127" s="430"/>
      <c r="G127" s="427"/>
      <c r="H127" s="427"/>
      <c r="I127" s="427"/>
      <c r="J127" s="429"/>
      <c r="K127" s="410"/>
    </row>
    <row r="128" spans="1:11" hidden="1" x14ac:dyDescent="0.3">
      <c r="A128" s="426"/>
      <c r="B128" s="427"/>
      <c r="C128" s="427"/>
      <c r="D128" s="427"/>
      <c r="E128" s="427"/>
      <c r="F128" s="430"/>
      <c r="G128" s="427"/>
      <c r="H128" s="427"/>
      <c r="I128" s="427"/>
      <c r="J128" s="429"/>
      <c r="K128" s="410"/>
    </row>
    <row r="129" spans="1:11" hidden="1" x14ac:dyDescent="0.3">
      <c r="A129" s="426"/>
      <c r="B129" s="427"/>
      <c r="C129" s="427"/>
      <c r="D129" s="427"/>
      <c r="E129" s="427"/>
      <c r="F129" s="430"/>
      <c r="G129" s="427"/>
      <c r="H129" s="427"/>
      <c r="I129" s="427"/>
      <c r="J129" s="429"/>
      <c r="K129" s="410"/>
    </row>
    <row r="130" spans="1:11" hidden="1" x14ac:dyDescent="0.3">
      <c r="A130" s="426"/>
      <c r="B130" s="427"/>
      <c r="C130" s="427"/>
      <c r="D130" s="427"/>
      <c r="E130" s="427"/>
      <c r="F130" s="430"/>
      <c r="G130" s="427"/>
      <c r="H130" s="427"/>
      <c r="I130" s="427"/>
      <c r="J130" s="429"/>
      <c r="K130" s="410"/>
    </row>
    <row r="131" spans="1:11" hidden="1" x14ac:dyDescent="0.3">
      <c r="A131" s="426"/>
      <c r="B131" s="427"/>
      <c r="C131" s="427"/>
      <c r="D131" s="427"/>
      <c r="E131" s="427"/>
      <c r="F131" s="430"/>
      <c r="G131" s="427"/>
      <c r="H131" s="427"/>
      <c r="I131" s="427"/>
      <c r="J131" s="429"/>
      <c r="K131" s="410"/>
    </row>
    <row r="132" spans="1:11" hidden="1" x14ac:dyDescent="0.3">
      <c r="A132" s="426"/>
      <c r="B132" s="427"/>
      <c r="C132" s="427"/>
      <c r="D132" s="427"/>
      <c r="E132" s="427"/>
      <c r="F132" s="430"/>
      <c r="G132" s="427"/>
      <c r="H132" s="427"/>
      <c r="I132" s="427"/>
      <c r="J132" s="429"/>
      <c r="K132" s="410"/>
    </row>
    <row r="133" spans="1:11" hidden="1" x14ac:dyDescent="0.3">
      <c r="A133" s="426"/>
      <c r="B133" s="427"/>
      <c r="C133" s="427"/>
      <c r="D133" s="427"/>
      <c r="E133" s="427"/>
      <c r="F133" s="430"/>
      <c r="G133" s="427"/>
      <c r="H133" s="427"/>
      <c r="I133" s="427"/>
      <c r="J133" s="429"/>
      <c r="K133" s="410"/>
    </row>
    <row r="134" spans="1:11" hidden="1" x14ac:dyDescent="0.3">
      <c r="A134" s="426"/>
      <c r="B134" s="427"/>
      <c r="C134" s="427"/>
      <c r="D134" s="427"/>
      <c r="E134" s="427"/>
      <c r="F134" s="430"/>
      <c r="G134" s="427"/>
      <c r="H134" s="427"/>
      <c r="I134" s="427"/>
      <c r="J134" s="429"/>
      <c r="K134" s="410"/>
    </row>
    <row r="135" spans="1:11" hidden="1" x14ac:dyDescent="0.3">
      <c r="A135" s="426"/>
      <c r="B135" s="427"/>
      <c r="C135" s="427"/>
      <c r="D135" s="427"/>
      <c r="E135" s="427"/>
      <c r="F135" s="430"/>
      <c r="G135" s="427"/>
      <c r="H135" s="427"/>
      <c r="I135" s="427"/>
      <c r="J135" s="429"/>
      <c r="K135" s="410"/>
    </row>
    <row r="136" spans="1:11" hidden="1" x14ac:dyDescent="0.3">
      <c r="A136" s="426"/>
      <c r="B136" s="427"/>
      <c r="C136" s="427"/>
      <c r="D136" s="427"/>
      <c r="E136" s="427"/>
      <c r="F136" s="430"/>
      <c r="G136" s="427"/>
      <c r="H136" s="427"/>
      <c r="I136" s="427"/>
      <c r="J136" s="429"/>
      <c r="K136" s="410"/>
    </row>
    <row r="137" spans="1:11" hidden="1" x14ac:dyDescent="0.3">
      <c r="A137" s="426"/>
      <c r="B137" s="427"/>
      <c r="C137" s="427"/>
      <c r="D137" s="427"/>
      <c r="E137" s="427"/>
      <c r="F137" s="430"/>
      <c r="G137" s="427"/>
      <c r="H137" s="427"/>
      <c r="I137" s="427"/>
      <c r="J137" s="429"/>
      <c r="K137" s="410"/>
    </row>
    <row r="138" spans="1:11" hidden="1" x14ac:dyDescent="0.3">
      <c r="A138" s="426"/>
      <c r="B138" s="427"/>
      <c r="C138" s="427"/>
      <c r="D138" s="427"/>
      <c r="E138" s="427"/>
      <c r="F138" s="430"/>
      <c r="G138" s="427"/>
      <c r="H138" s="427"/>
      <c r="I138" s="427"/>
      <c r="J138" s="429"/>
      <c r="K138" s="410"/>
    </row>
    <row r="139" spans="1:11" hidden="1" x14ac:dyDescent="0.3">
      <c r="A139" s="426"/>
      <c r="B139" s="427"/>
      <c r="C139" s="427"/>
      <c r="D139" s="427"/>
      <c r="E139" s="427"/>
      <c r="F139" s="430"/>
      <c r="G139" s="427"/>
      <c r="H139" s="427"/>
      <c r="I139" s="427"/>
      <c r="J139" s="429"/>
      <c r="K139" s="410"/>
    </row>
    <row r="140" spans="1:11" hidden="1" x14ac:dyDescent="0.3">
      <c r="A140" s="426"/>
      <c r="B140" s="427"/>
      <c r="C140" s="427"/>
      <c r="D140" s="427"/>
      <c r="E140" s="427"/>
      <c r="F140" s="430"/>
      <c r="G140" s="427"/>
      <c r="H140" s="427"/>
      <c r="I140" s="427"/>
      <c r="J140" s="429"/>
      <c r="K140" s="410"/>
    </row>
    <row r="141" spans="1:11" hidden="1" x14ac:dyDescent="0.3">
      <c r="A141" s="426"/>
      <c r="B141" s="427"/>
      <c r="C141" s="427"/>
      <c r="D141" s="427"/>
      <c r="E141" s="427"/>
      <c r="F141" s="430"/>
      <c r="G141" s="427"/>
      <c r="H141" s="427"/>
      <c r="I141" s="427"/>
      <c r="J141" s="429"/>
      <c r="K141" s="410"/>
    </row>
    <row r="142" spans="1:11" hidden="1" x14ac:dyDescent="0.3">
      <c r="A142" s="426"/>
      <c r="B142" s="427"/>
      <c r="C142" s="427"/>
      <c r="D142" s="427"/>
      <c r="E142" s="427"/>
      <c r="F142" s="430"/>
      <c r="G142" s="427"/>
      <c r="H142" s="427"/>
      <c r="I142" s="427"/>
      <c r="J142" s="429"/>
      <c r="K142" s="410"/>
    </row>
    <row r="143" spans="1:11" hidden="1" x14ac:dyDescent="0.3">
      <c r="A143" s="426"/>
      <c r="B143" s="427"/>
      <c r="C143" s="427"/>
      <c r="D143" s="427"/>
      <c r="E143" s="427"/>
      <c r="F143" s="430"/>
      <c r="G143" s="427"/>
      <c r="H143" s="427"/>
      <c r="I143" s="427"/>
      <c r="J143" s="429"/>
      <c r="K143" s="410"/>
    </row>
    <row r="144" spans="1:11" hidden="1" x14ac:dyDescent="0.3">
      <c r="A144" s="426"/>
      <c r="B144" s="427"/>
      <c r="C144" s="427"/>
      <c r="D144" s="427"/>
      <c r="E144" s="427"/>
      <c r="F144" s="430"/>
      <c r="G144" s="427"/>
      <c r="H144" s="427"/>
      <c r="I144" s="427"/>
      <c r="J144" s="429"/>
      <c r="K144" s="410"/>
    </row>
    <row r="145" spans="1:11" hidden="1" x14ac:dyDescent="0.3">
      <c r="A145" s="426"/>
      <c r="B145" s="427"/>
      <c r="C145" s="427"/>
      <c r="D145" s="427"/>
      <c r="E145" s="427"/>
      <c r="F145" s="430"/>
      <c r="G145" s="427"/>
      <c r="H145" s="427"/>
      <c r="I145" s="427"/>
      <c r="J145" s="429"/>
      <c r="K145" s="410"/>
    </row>
    <row r="146" spans="1:11" hidden="1" x14ac:dyDescent="0.3">
      <c r="A146" s="426"/>
      <c r="B146" s="427"/>
      <c r="C146" s="427"/>
      <c r="D146" s="427"/>
      <c r="E146" s="427"/>
      <c r="F146" s="430"/>
      <c r="G146" s="427"/>
      <c r="H146" s="427"/>
      <c r="I146" s="427"/>
      <c r="J146" s="429"/>
      <c r="K146" s="410"/>
    </row>
    <row r="147" spans="1:11" hidden="1" x14ac:dyDescent="0.3">
      <c r="A147" s="426"/>
      <c r="B147" s="427"/>
      <c r="C147" s="427"/>
      <c r="D147" s="427"/>
      <c r="E147" s="427"/>
      <c r="F147" s="430"/>
      <c r="G147" s="427"/>
      <c r="H147" s="427"/>
      <c r="I147" s="427"/>
      <c r="J147" s="429"/>
      <c r="K147" s="410"/>
    </row>
    <row r="148" spans="1:11" hidden="1" x14ac:dyDescent="0.3">
      <c r="A148" s="426"/>
      <c r="B148" s="427"/>
      <c r="C148" s="427"/>
      <c r="D148" s="427"/>
      <c r="E148" s="427"/>
      <c r="F148" s="430"/>
      <c r="G148" s="427"/>
      <c r="H148" s="427"/>
      <c r="I148" s="427"/>
      <c r="J148" s="429"/>
      <c r="K148" s="410"/>
    </row>
    <row r="149" spans="1:11" hidden="1" x14ac:dyDescent="0.3">
      <c r="A149" s="426"/>
      <c r="B149" s="427"/>
      <c r="C149" s="427"/>
      <c r="D149" s="427"/>
      <c r="E149" s="427"/>
      <c r="F149" s="430"/>
      <c r="G149" s="427"/>
      <c r="H149" s="427"/>
      <c r="I149" s="427"/>
      <c r="J149" s="429"/>
      <c r="K149" s="410"/>
    </row>
    <row r="150" spans="1:11" hidden="1" x14ac:dyDescent="0.3">
      <c r="A150" s="426"/>
      <c r="B150" s="427"/>
      <c r="C150" s="427"/>
      <c r="D150" s="427"/>
      <c r="E150" s="427"/>
      <c r="F150" s="430"/>
      <c r="G150" s="427"/>
      <c r="H150" s="427"/>
      <c r="I150" s="427"/>
      <c r="J150" s="429"/>
      <c r="K150" s="410"/>
    </row>
    <row r="151" spans="1:11" hidden="1" x14ac:dyDescent="0.3">
      <c r="A151" s="426"/>
      <c r="B151" s="427"/>
      <c r="C151" s="427"/>
      <c r="D151" s="427"/>
      <c r="E151" s="427"/>
      <c r="F151" s="430"/>
      <c r="G151" s="427"/>
      <c r="H151" s="427"/>
      <c r="I151" s="427"/>
      <c r="J151" s="429"/>
      <c r="K151" s="410"/>
    </row>
    <row r="152" spans="1:11" hidden="1" x14ac:dyDescent="0.3">
      <c r="A152" s="426"/>
      <c r="B152" s="427"/>
      <c r="C152" s="427"/>
      <c r="D152" s="427"/>
      <c r="E152" s="427"/>
      <c r="F152" s="430"/>
      <c r="G152" s="427"/>
      <c r="H152" s="427"/>
      <c r="I152" s="427"/>
      <c r="J152" s="429"/>
      <c r="K152" s="410"/>
    </row>
    <row r="153" spans="1:11" hidden="1" x14ac:dyDescent="0.3">
      <c r="A153" s="426"/>
      <c r="B153" s="427"/>
      <c r="C153" s="427"/>
      <c r="D153" s="427"/>
      <c r="E153" s="427"/>
      <c r="F153" s="430"/>
      <c r="G153" s="427"/>
      <c r="H153" s="427"/>
      <c r="I153" s="427"/>
      <c r="J153" s="429"/>
      <c r="K153" s="410"/>
    </row>
    <row r="154" spans="1:11" hidden="1" x14ac:dyDescent="0.3">
      <c r="A154" s="426"/>
      <c r="B154" s="427"/>
      <c r="C154" s="427"/>
      <c r="D154" s="427"/>
      <c r="E154" s="427"/>
      <c r="F154" s="430"/>
      <c r="G154" s="427"/>
      <c r="H154" s="427"/>
      <c r="I154" s="427"/>
      <c r="J154" s="429"/>
      <c r="K154" s="410"/>
    </row>
    <row r="155" spans="1:11" hidden="1" x14ac:dyDescent="0.3">
      <c r="A155" s="426"/>
      <c r="B155" s="427"/>
      <c r="C155" s="427"/>
      <c r="D155" s="427"/>
      <c r="E155" s="427"/>
      <c r="F155" s="430"/>
      <c r="G155" s="427"/>
      <c r="H155" s="427"/>
      <c r="I155" s="427"/>
      <c r="J155" s="429"/>
      <c r="K155" s="410"/>
    </row>
    <row r="156" spans="1:11" hidden="1" x14ac:dyDescent="0.3">
      <c r="A156" s="426"/>
      <c r="B156" s="427"/>
      <c r="C156" s="427"/>
      <c r="D156" s="427"/>
      <c r="E156" s="427"/>
      <c r="F156" s="430"/>
      <c r="G156" s="427"/>
      <c r="H156" s="427"/>
      <c r="I156" s="427"/>
      <c r="J156" s="429"/>
      <c r="K156" s="410"/>
    </row>
    <row r="157" spans="1:11" hidden="1" x14ac:dyDescent="0.3">
      <c r="A157" s="426"/>
      <c r="B157" s="427"/>
      <c r="C157" s="427"/>
      <c r="D157" s="427"/>
      <c r="E157" s="427"/>
      <c r="F157" s="430"/>
      <c r="G157" s="427"/>
      <c r="H157" s="427"/>
      <c r="I157" s="427"/>
      <c r="J157" s="429"/>
      <c r="K157" s="410"/>
    </row>
    <row r="158" spans="1:11" hidden="1" x14ac:dyDescent="0.3">
      <c r="A158" s="426"/>
      <c r="B158" s="427"/>
      <c r="C158" s="427"/>
      <c r="D158" s="427"/>
      <c r="E158" s="427"/>
      <c r="F158" s="430"/>
      <c r="G158" s="427"/>
      <c r="H158" s="427"/>
      <c r="I158" s="427"/>
      <c r="J158" s="429"/>
      <c r="K158" s="410"/>
    </row>
    <row r="159" spans="1:11" hidden="1" x14ac:dyDescent="0.3">
      <c r="A159" s="426"/>
      <c r="B159" s="427"/>
      <c r="C159" s="427"/>
      <c r="D159" s="427"/>
      <c r="E159" s="427"/>
      <c r="F159" s="430"/>
      <c r="G159" s="427"/>
      <c r="H159" s="427"/>
      <c r="I159" s="427"/>
      <c r="J159" s="429"/>
      <c r="K159" s="410"/>
    </row>
    <row r="160" spans="1:11" hidden="1" x14ac:dyDescent="0.3">
      <c r="A160" s="426"/>
      <c r="B160" s="427"/>
      <c r="C160" s="427"/>
      <c r="D160" s="427"/>
      <c r="E160" s="427"/>
      <c r="F160" s="430"/>
      <c r="G160" s="427"/>
      <c r="H160" s="427"/>
      <c r="I160" s="427"/>
      <c r="J160" s="429"/>
      <c r="K160" s="410"/>
    </row>
    <row r="161" spans="1:11" hidden="1" x14ac:dyDescent="0.3">
      <c r="A161" s="426"/>
      <c r="B161" s="427"/>
      <c r="C161" s="427"/>
      <c r="D161" s="427"/>
      <c r="E161" s="427"/>
      <c r="F161" s="430"/>
      <c r="G161" s="427"/>
      <c r="H161" s="427"/>
      <c r="I161" s="427"/>
      <c r="J161" s="429"/>
      <c r="K161" s="410"/>
    </row>
    <row r="162" spans="1:11" hidden="1" x14ac:dyDescent="0.3">
      <c r="A162" s="426"/>
      <c r="B162" s="427"/>
      <c r="C162" s="427"/>
      <c r="D162" s="427"/>
      <c r="E162" s="427"/>
      <c r="F162" s="430"/>
      <c r="G162" s="427"/>
      <c r="H162" s="427"/>
      <c r="I162" s="427"/>
      <c r="J162" s="429"/>
      <c r="K162" s="410"/>
    </row>
    <row r="163" spans="1:11" hidden="1" x14ac:dyDescent="0.3">
      <c r="A163" s="426"/>
      <c r="B163" s="427"/>
      <c r="C163" s="427"/>
      <c r="D163" s="427"/>
      <c r="E163" s="427"/>
      <c r="F163" s="430"/>
      <c r="G163" s="427"/>
      <c r="H163" s="427"/>
      <c r="I163" s="427"/>
      <c r="J163" s="429"/>
      <c r="K163" s="410"/>
    </row>
    <row r="164" spans="1:11" hidden="1" x14ac:dyDescent="0.3">
      <c r="A164" s="426"/>
      <c r="B164" s="427"/>
      <c r="C164" s="427"/>
      <c r="D164" s="427"/>
      <c r="E164" s="427"/>
      <c r="F164" s="430"/>
      <c r="G164" s="427"/>
      <c r="H164" s="427"/>
      <c r="I164" s="427"/>
      <c r="J164" s="429"/>
      <c r="K164" s="410"/>
    </row>
    <row r="165" spans="1:11" hidden="1" x14ac:dyDescent="0.3">
      <c r="A165" s="426"/>
      <c r="B165" s="427"/>
      <c r="C165" s="427"/>
      <c r="D165" s="427"/>
      <c r="E165" s="427"/>
      <c r="F165" s="430"/>
      <c r="G165" s="427"/>
      <c r="H165" s="427"/>
      <c r="I165" s="427"/>
      <c r="J165" s="429"/>
      <c r="K165" s="410"/>
    </row>
    <row r="166" spans="1:11" hidden="1" x14ac:dyDescent="0.3">
      <c r="A166" s="426"/>
      <c r="B166" s="427"/>
      <c r="C166" s="427"/>
      <c r="D166" s="427"/>
      <c r="E166" s="427"/>
      <c r="F166" s="430"/>
      <c r="G166" s="427"/>
      <c r="H166" s="427"/>
      <c r="I166" s="427"/>
      <c r="J166" s="429"/>
      <c r="K166" s="410"/>
    </row>
    <row r="167" spans="1:11" hidden="1" x14ac:dyDescent="0.3">
      <c r="A167" s="426"/>
      <c r="B167" s="427"/>
      <c r="C167" s="427"/>
      <c r="D167" s="427"/>
      <c r="E167" s="427"/>
      <c r="F167" s="430"/>
      <c r="G167" s="427"/>
      <c r="H167" s="427"/>
      <c r="I167" s="427"/>
      <c r="J167" s="429"/>
      <c r="K167" s="410"/>
    </row>
    <row r="168" spans="1:11" hidden="1" x14ac:dyDescent="0.3">
      <c r="A168" s="426"/>
      <c r="B168" s="427"/>
      <c r="C168" s="427"/>
      <c r="D168" s="427"/>
      <c r="E168" s="427"/>
      <c r="F168" s="430"/>
      <c r="G168" s="427"/>
      <c r="H168" s="427"/>
      <c r="I168" s="427"/>
      <c r="J168" s="429"/>
      <c r="K168" s="410"/>
    </row>
    <row r="169" spans="1:11" hidden="1" x14ac:dyDescent="0.3">
      <c r="A169" s="426"/>
      <c r="B169" s="427"/>
      <c r="C169" s="427"/>
      <c r="D169" s="427"/>
      <c r="E169" s="427"/>
      <c r="F169" s="430"/>
      <c r="G169" s="427"/>
      <c r="H169" s="427"/>
      <c r="I169" s="427"/>
      <c r="J169" s="429"/>
      <c r="K169" s="410"/>
    </row>
    <row r="170" spans="1:11" hidden="1" x14ac:dyDescent="0.3">
      <c r="A170" s="426"/>
      <c r="B170" s="427"/>
      <c r="C170" s="427"/>
      <c r="D170" s="427"/>
      <c r="E170" s="427"/>
      <c r="F170" s="430"/>
      <c r="G170" s="427"/>
      <c r="H170" s="427"/>
      <c r="I170" s="427"/>
      <c r="J170" s="429"/>
      <c r="K170" s="410"/>
    </row>
    <row r="171" spans="1:11" hidden="1" x14ac:dyDescent="0.3">
      <c r="A171" s="426"/>
      <c r="B171" s="427"/>
      <c r="C171" s="427"/>
      <c r="D171" s="427"/>
      <c r="E171" s="427"/>
      <c r="F171" s="430"/>
      <c r="G171" s="427"/>
      <c r="H171" s="427"/>
      <c r="I171" s="427"/>
      <c r="J171" s="429"/>
      <c r="K171" s="410"/>
    </row>
    <row r="172" spans="1:11" hidden="1" x14ac:dyDescent="0.3">
      <c r="A172" s="426"/>
      <c r="B172" s="427"/>
      <c r="C172" s="427"/>
      <c r="D172" s="427"/>
      <c r="E172" s="427"/>
      <c r="F172" s="430"/>
      <c r="G172" s="427"/>
      <c r="H172" s="427"/>
      <c r="I172" s="427"/>
      <c r="J172" s="429"/>
      <c r="K172" s="410"/>
    </row>
    <row r="173" spans="1:11" hidden="1" x14ac:dyDescent="0.3">
      <c r="A173" s="426"/>
      <c r="B173" s="427"/>
      <c r="C173" s="427"/>
      <c r="D173" s="427"/>
      <c r="E173" s="427"/>
      <c r="F173" s="430"/>
      <c r="G173" s="427"/>
      <c r="H173" s="427"/>
      <c r="I173" s="427"/>
      <c r="J173" s="429"/>
      <c r="K173" s="410"/>
    </row>
    <row r="174" spans="1:11" hidden="1" x14ac:dyDescent="0.3">
      <c r="A174" s="426"/>
      <c r="B174" s="427"/>
      <c r="C174" s="427"/>
      <c r="D174" s="427"/>
      <c r="E174" s="427"/>
      <c r="F174" s="430"/>
      <c r="G174" s="427"/>
      <c r="H174" s="427"/>
      <c r="I174" s="427"/>
      <c r="J174" s="429"/>
      <c r="K174" s="410"/>
    </row>
    <row r="175" spans="1:11" hidden="1" x14ac:dyDescent="0.3">
      <c r="A175" s="426"/>
      <c r="B175" s="427"/>
      <c r="C175" s="427"/>
      <c r="D175" s="427"/>
      <c r="E175" s="427"/>
      <c r="F175" s="430"/>
      <c r="G175" s="427"/>
      <c r="H175" s="427"/>
      <c r="I175" s="427"/>
      <c r="J175" s="429"/>
      <c r="K175" s="410"/>
    </row>
    <row r="176" spans="1:11" hidden="1" x14ac:dyDescent="0.3">
      <c r="A176" s="426"/>
      <c r="B176" s="427"/>
      <c r="C176" s="427"/>
      <c r="D176" s="427"/>
      <c r="E176" s="427"/>
      <c r="F176" s="430"/>
      <c r="G176" s="427"/>
      <c r="H176" s="427"/>
      <c r="I176" s="427"/>
      <c r="J176" s="429"/>
      <c r="K176" s="410"/>
    </row>
    <row r="177" spans="1:11" hidden="1" x14ac:dyDescent="0.3">
      <c r="A177" s="426"/>
      <c r="B177" s="427"/>
      <c r="C177" s="427"/>
      <c r="D177" s="427"/>
      <c r="E177" s="427"/>
      <c r="F177" s="430"/>
      <c r="G177" s="427"/>
      <c r="H177" s="427"/>
      <c r="I177" s="427"/>
      <c r="J177" s="429"/>
      <c r="K177" s="410"/>
    </row>
    <row r="178" spans="1:11" hidden="1" x14ac:dyDescent="0.3">
      <c r="A178" s="426"/>
      <c r="B178" s="427"/>
      <c r="C178" s="427"/>
      <c r="D178" s="427"/>
      <c r="E178" s="427"/>
      <c r="F178" s="430"/>
      <c r="G178" s="427"/>
      <c r="H178" s="427"/>
      <c r="I178" s="427"/>
      <c r="J178" s="429"/>
      <c r="K178" s="410"/>
    </row>
    <row r="179" spans="1:11" hidden="1" x14ac:dyDescent="0.3">
      <c r="A179" s="426"/>
      <c r="B179" s="427"/>
      <c r="C179" s="427"/>
      <c r="D179" s="427"/>
      <c r="E179" s="427"/>
      <c r="F179" s="430"/>
      <c r="G179" s="427"/>
      <c r="H179" s="427"/>
      <c r="I179" s="427"/>
      <c r="J179" s="429"/>
      <c r="K179" s="410"/>
    </row>
    <row r="180" spans="1:11" hidden="1" x14ac:dyDescent="0.3">
      <c r="A180" s="426"/>
      <c r="B180" s="427"/>
      <c r="C180" s="427"/>
      <c r="D180" s="427"/>
      <c r="E180" s="427"/>
      <c r="F180" s="430"/>
      <c r="G180" s="427"/>
      <c r="H180" s="427"/>
      <c r="I180" s="427"/>
      <c r="J180" s="429"/>
      <c r="K180" s="410"/>
    </row>
    <row r="181" spans="1:11" hidden="1" x14ac:dyDescent="0.3">
      <c r="A181" s="426"/>
      <c r="B181" s="427"/>
      <c r="C181" s="427"/>
      <c r="D181" s="427"/>
      <c r="E181" s="427"/>
      <c r="F181" s="430"/>
      <c r="G181" s="427"/>
      <c r="H181" s="427"/>
      <c r="I181" s="427"/>
      <c r="J181" s="429"/>
      <c r="K181" s="410"/>
    </row>
    <row r="182" spans="1:11" hidden="1" x14ac:dyDescent="0.3">
      <c r="A182" s="426"/>
      <c r="B182" s="427"/>
      <c r="C182" s="427"/>
      <c r="D182" s="427"/>
      <c r="E182" s="427"/>
      <c r="F182" s="430"/>
      <c r="G182" s="427"/>
      <c r="H182" s="427"/>
      <c r="I182" s="427"/>
      <c r="J182" s="429"/>
      <c r="K182" s="410"/>
    </row>
    <row r="183" spans="1:11" hidden="1" x14ac:dyDescent="0.3">
      <c r="A183" s="426"/>
      <c r="B183" s="427"/>
      <c r="C183" s="427"/>
      <c r="D183" s="427"/>
      <c r="E183" s="427"/>
      <c r="F183" s="430"/>
      <c r="G183" s="427"/>
      <c r="H183" s="427"/>
      <c r="I183" s="427"/>
      <c r="J183" s="429"/>
      <c r="K183" s="410"/>
    </row>
    <row r="184" spans="1:11" hidden="1" x14ac:dyDescent="0.3">
      <c r="A184" s="426"/>
      <c r="B184" s="427"/>
      <c r="C184" s="427"/>
      <c r="D184" s="427"/>
      <c r="E184" s="427"/>
      <c r="F184" s="430"/>
      <c r="G184" s="427"/>
      <c r="H184" s="427"/>
      <c r="I184" s="427"/>
      <c r="J184" s="429"/>
      <c r="K184" s="410"/>
    </row>
    <row r="185" spans="1:11" hidden="1" x14ac:dyDescent="0.3">
      <c r="A185" s="426"/>
      <c r="B185" s="427"/>
      <c r="C185" s="427"/>
      <c r="D185" s="427"/>
      <c r="E185" s="427"/>
      <c r="F185" s="430"/>
      <c r="G185" s="427"/>
      <c r="H185" s="427"/>
      <c r="I185" s="427"/>
      <c r="J185" s="429"/>
      <c r="K185" s="410"/>
    </row>
    <row r="186" spans="1:11" hidden="1" x14ac:dyDescent="0.3">
      <c r="A186" s="426"/>
      <c r="B186" s="427"/>
      <c r="C186" s="427"/>
      <c r="D186" s="427"/>
      <c r="E186" s="427"/>
      <c r="F186" s="430"/>
      <c r="G186" s="427"/>
      <c r="H186" s="427"/>
      <c r="I186" s="427"/>
      <c r="J186" s="429"/>
      <c r="K186" s="410"/>
    </row>
    <row r="187" spans="1:11" hidden="1" x14ac:dyDescent="0.3">
      <c r="A187" s="426"/>
      <c r="B187" s="427"/>
      <c r="C187" s="427"/>
      <c r="D187" s="427"/>
      <c r="E187" s="427"/>
      <c r="F187" s="430"/>
      <c r="G187" s="427"/>
      <c r="H187" s="427"/>
      <c r="I187" s="427"/>
      <c r="J187" s="429"/>
      <c r="K187" s="410"/>
    </row>
    <row r="188" spans="1:11" hidden="1" x14ac:dyDescent="0.3">
      <c r="A188" s="426"/>
      <c r="B188" s="427"/>
      <c r="C188" s="427"/>
      <c r="D188" s="427"/>
      <c r="E188" s="427"/>
      <c r="F188" s="430"/>
      <c r="G188" s="427"/>
      <c r="H188" s="427"/>
      <c r="I188" s="427"/>
      <c r="J188" s="429"/>
      <c r="K188" s="410"/>
    </row>
    <row r="189" spans="1:11" hidden="1" x14ac:dyDescent="0.3">
      <c r="A189" s="426"/>
      <c r="B189" s="427"/>
      <c r="C189" s="427"/>
      <c r="D189" s="427"/>
      <c r="E189" s="427"/>
      <c r="F189" s="430"/>
      <c r="G189" s="427"/>
      <c r="H189" s="427"/>
      <c r="I189" s="427"/>
      <c r="J189" s="429"/>
      <c r="K189" s="410"/>
    </row>
    <row r="190" spans="1:11" hidden="1" x14ac:dyDescent="0.3">
      <c r="A190" s="426"/>
      <c r="B190" s="427"/>
      <c r="C190" s="427"/>
      <c r="D190" s="427"/>
      <c r="E190" s="427"/>
      <c r="F190" s="430"/>
      <c r="G190" s="427"/>
      <c r="H190" s="427"/>
      <c r="I190" s="427"/>
      <c r="J190" s="429"/>
      <c r="K190" s="410"/>
    </row>
    <row r="191" spans="1:11" hidden="1" x14ac:dyDescent="0.3">
      <c r="A191" s="426"/>
      <c r="B191" s="427"/>
      <c r="C191" s="427"/>
      <c r="D191" s="427"/>
      <c r="E191" s="427"/>
      <c r="F191" s="430"/>
      <c r="G191" s="427"/>
      <c r="H191" s="427"/>
      <c r="I191" s="427"/>
      <c r="J191" s="429"/>
      <c r="K191" s="410"/>
    </row>
    <row r="192" spans="1:11" hidden="1" x14ac:dyDescent="0.3">
      <c r="A192" s="426"/>
      <c r="B192" s="427"/>
      <c r="C192" s="427"/>
      <c r="D192" s="427"/>
      <c r="E192" s="427"/>
      <c r="F192" s="430"/>
      <c r="G192" s="427"/>
      <c r="H192" s="427"/>
      <c r="I192" s="427"/>
      <c r="J192" s="429"/>
      <c r="K192" s="410"/>
    </row>
    <row r="193" spans="1:11" hidden="1" x14ac:dyDescent="0.3">
      <c r="A193" s="426"/>
      <c r="B193" s="427"/>
      <c r="C193" s="427"/>
      <c r="D193" s="427"/>
      <c r="E193" s="427"/>
      <c r="F193" s="430"/>
      <c r="G193" s="427"/>
      <c r="H193" s="427"/>
      <c r="I193" s="427"/>
      <c r="J193" s="429"/>
      <c r="K193" s="410"/>
    </row>
    <row r="194" spans="1:11" hidden="1" x14ac:dyDescent="0.3">
      <c r="A194" s="426"/>
      <c r="B194" s="427"/>
      <c r="C194" s="427"/>
      <c r="D194" s="427"/>
      <c r="E194" s="427"/>
      <c r="F194" s="430"/>
      <c r="G194" s="427"/>
      <c r="H194" s="427"/>
      <c r="I194" s="427"/>
      <c r="J194" s="429"/>
      <c r="K194" s="410"/>
    </row>
    <row r="195" spans="1:11" hidden="1" x14ac:dyDescent="0.3">
      <c r="A195" s="426"/>
      <c r="B195" s="427"/>
      <c r="C195" s="427"/>
      <c r="D195" s="427"/>
      <c r="E195" s="427"/>
      <c r="F195" s="430"/>
      <c r="G195" s="427"/>
      <c r="H195" s="427"/>
      <c r="I195" s="427"/>
      <c r="J195" s="429"/>
      <c r="K195" s="410"/>
    </row>
    <row r="196" spans="1:11" hidden="1" x14ac:dyDescent="0.3">
      <c r="A196" s="426"/>
      <c r="B196" s="427"/>
      <c r="C196" s="427"/>
      <c r="D196" s="427"/>
      <c r="E196" s="427"/>
      <c r="F196" s="430"/>
      <c r="G196" s="427"/>
      <c r="H196" s="427"/>
      <c r="I196" s="427"/>
      <c r="J196" s="429"/>
      <c r="K196" s="410"/>
    </row>
    <row r="197" spans="1:11" hidden="1" x14ac:dyDescent="0.3">
      <c r="A197" s="426"/>
      <c r="B197" s="427"/>
      <c r="C197" s="427"/>
      <c r="D197" s="427"/>
      <c r="E197" s="427"/>
      <c r="F197" s="430"/>
      <c r="G197" s="427"/>
      <c r="H197" s="427"/>
      <c r="I197" s="427"/>
      <c r="J197" s="429"/>
      <c r="K197" s="410"/>
    </row>
    <row r="198" spans="1:11" hidden="1" x14ac:dyDescent="0.3">
      <c r="A198" s="426"/>
      <c r="B198" s="427"/>
      <c r="C198" s="427"/>
      <c r="D198" s="427"/>
      <c r="E198" s="427"/>
      <c r="F198" s="430"/>
      <c r="G198" s="427"/>
      <c r="H198" s="427"/>
      <c r="I198" s="427"/>
      <c r="J198" s="429"/>
      <c r="K198" s="410"/>
    </row>
    <row r="199" spans="1:11" hidden="1" x14ac:dyDescent="0.3">
      <c r="A199" s="426"/>
      <c r="B199" s="427"/>
      <c r="C199" s="427"/>
      <c r="D199" s="427"/>
      <c r="E199" s="427"/>
      <c r="F199" s="430"/>
      <c r="G199" s="427"/>
      <c r="H199" s="427"/>
      <c r="I199" s="427"/>
      <c r="J199" s="429"/>
      <c r="K199" s="410"/>
    </row>
    <row r="200" spans="1:11" hidden="1" x14ac:dyDescent="0.3">
      <c r="A200" s="426"/>
      <c r="B200" s="427"/>
      <c r="C200" s="427"/>
      <c r="D200" s="427"/>
      <c r="E200" s="427"/>
      <c r="F200" s="430"/>
      <c r="G200" s="427"/>
      <c r="H200" s="427"/>
      <c r="I200" s="427"/>
      <c r="J200" s="429"/>
      <c r="K200" s="410"/>
    </row>
    <row r="201" spans="1:11" hidden="1" x14ac:dyDescent="0.3">
      <c r="A201" s="426"/>
      <c r="B201" s="427"/>
      <c r="C201" s="427"/>
      <c r="D201" s="427"/>
      <c r="E201" s="427"/>
      <c r="F201" s="430"/>
      <c r="G201" s="427"/>
      <c r="H201" s="427"/>
      <c r="I201" s="427"/>
      <c r="J201" s="429"/>
      <c r="K201" s="410"/>
    </row>
    <row r="202" spans="1:11" hidden="1" x14ac:dyDescent="0.3">
      <c r="A202" s="426"/>
      <c r="B202" s="427"/>
      <c r="C202" s="427"/>
      <c r="D202" s="427"/>
      <c r="E202" s="427"/>
      <c r="F202" s="430"/>
      <c r="G202" s="427"/>
      <c r="H202" s="427"/>
      <c r="I202" s="427"/>
      <c r="J202" s="429"/>
      <c r="K202" s="410"/>
    </row>
    <row r="203" spans="1:11" hidden="1" x14ac:dyDescent="0.3">
      <c r="A203" s="426"/>
      <c r="B203" s="427"/>
      <c r="C203" s="427"/>
      <c r="D203" s="427"/>
      <c r="E203" s="427"/>
      <c r="F203" s="430"/>
      <c r="G203" s="427"/>
      <c r="H203" s="427"/>
      <c r="I203" s="427"/>
      <c r="J203" s="429"/>
      <c r="K203" s="410"/>
    </row>
    <row r="204" spans="1:11" hidden="1" x14ac:dyDescent="0.3">
      <c r="A204" s="426"/>
      <c r="B204" s="427"/>
      <c r="C204" s="427"/>
      <c r="D204" s="427"/>
      <c r="E204" s="427"/>
      <c r="F204" s="430"/>
      <c r="G204" s="427"/>
      <c r="H204" s="427"/>
      <c r="I204" s="427"/>
      <c r="J204" s="429"/>
      <c r="K204" s="410"/>
    </row>
    <row r="205" spans="1:11" hidden="1" x14ac:dyDescent="0.3">
      <c r="A205" s="426"/>
      <c r="B205" s="427"/>
      <c r="C205" s="427"/>
      <c r="D205" s="427"/>
      <c r="E205" s="427"/>
      <c r="F205" s="430"/>
      <c r="G205" s="427"/>
      <c r="H205" s="427"/>
      <c r="I205" s="427"/>
      <c r="J205" s="429"/>
      <c r="K205" s="410"/>
    </row>
    <row r="206" spans="1:11" hidden="1" x14ac:dyDescent="0.3">
      <c r="A206" s="426"/>
      <c r="B206" s="427"/>
      <c r="C206" s="427"/>
      <c r="D206" s="427"/>
      <c r="E206" s="427"/>
      <c r="F206" s="430"/>
      <c r="G206" s="427"/>
      <c r="H206" s="427"/>
      <c r="I206" s="427"/>
      <c r="J206" s="429"/>
      <c r="K206" s="410"/>
    </row>
    <row r="207" spans="1:11" hidden="1" x14ac:dyDescent="0.3">
      <c r="A207" s="426"/>
      <c r="B207" s="427"/>
      <c r="C207" s="427"/>
      <c r="D207" s="427"/>
      <c r="E207" s="427"/>
      <c r="F207" s="430"/>
      <c r="G207" s="427"/>
      <c r="H207" s="427"/>
      <c r="I207" s="427"/>
      <c r="J207" s="429"/>
      <c r="K207" s="410"/>
    </row>
    <row r="208" spans="1:11" hidden="1" x14ac:dyDescent="0.3">
      <c r="A208" s="426"/>
      <c r="B208" s="427"/>
      <c r="C208" s="427"/>
      <c r="D208" s="427"/>
      <c r="E208" s="427"/>
      <c r="F208" s="430"/>
      <c r="G208" s="427"/>
      <c r="H208" s="427"/>
      <c r="I208" s="427"/>
      <c r="J208" s="429"/>
      <c r="K208" s="410"/>
    </row>
    <row r="209" spans="1:11" hidden="1" x14ac:dyDescent="0.3">
      <c r="A209" s="426"/>
      <c r="B209" s="427"/>
      <c r="C209" s="427"/>
      <c r="D209" s="427"/>
      <c r="E209" s="427"/>
      <c r="F209" s="430"/>
      <c r="G209" s="427"/>
      <c r="H209" s="427"/>
      <c r="I209" s="427"/>
      <c r="J209" s="429"/>
      <c r="K209" s="410"/>
    </row>
    <row r="210" spans="1:11" hidden="1" x14ac:dyDescent="0.3">
      <c r="A210" s="426"/>
      <c r="B210" s="427"/>
      <c r="C210" s="427"/>
      <c r="D210" s="427"/>
      <c r="E210" s="427"/>
      <c r="F210" s="430"/>
      <c r="G210" s="427"/>
      <c r="H210" s="427"/>
      <c r="I210" s="427"/>
      <c r="J210" s="429"/>
      <c r="K210" s="410"/>
    </row>
    <row r="211" spans="1:11" hidden="1" x14ac:dyDescent="0.3">
      <c r="A211" s="426"/>
      <c r="B211" s="427"/>
      <c r="C211" s="427"/>
      <c r="D211" s="427"/>
      <c r="E211" s="427"/>
      <c r="F211" s="430"/>
      <c r="G211" s="427"/>
      <c r="H211" s="427"/>
      <c r="I211" s="427"/>
      <c r="J211" s="429"/>
      <c r="K211" s="410"/>
    </row>
    <row r="212" spans="1:11" hidden="1" x14ac:dyDescent="0.3">
      <c r="A212" s="426"/>
      <c r="B212" s="427"/>
      <c r="C212" s="427"/>
      <c r="D212" s="427"/>
      <c r="E212" s="427"/>
      <c r="F212" s="430"/>
      <c r="G212" s="427"/>
      <c r="H212" s="427"/>
      <c r="I212" s="427"/>
      <c r="J212" s="429"/>
      <c r="K212" s="410"/>
    </row>
    <row r="213" spans="1:11" hidden="1" x14ac:dyDescent="0.3">
      <c r="A213" s="426"/>
      <c r="B213" s="427"/>
      <c r="C213" s="427"/>
      <c r="D213" s="427"/>
      <c r="E213" s="427"/>
      <c r="F213" s="430"/>
      <c r="G213" s="427"/>
      <c r="H213" s="427"/>
      <c r="I213" s="427"/>
      <c r="J213" s="429"/>
      <c r="K213" s="410"/>
    </row>
    <row r="214" spans="1:11" hidden="1" x14ac:dyDescent="0.3">
      <c r="A214" s="426"/>
      <c r="B214" s="427"/>
      <c r="C214" s="427"/>
      <c r="D214" s="427"/>
      <c r="E214" s="427"/>
      <c r="F214" s="430"/>
      <c r="G214" s="427"/>
      <c r="H214" s="427"/>
      <c r="I214" s="427"/>
      <c r="J214" s="429"/>
      <c r="K214" s="410"/>
    </row>
    <row r="215" spans="1:11" hidden="1" x14ac:dyDescent="0.3">
      <c r="A215" s="426"/>
      <c r="B215" s="427"/>
      <c r="C215" s="427"/>
      <c r="D215" s="427"/>
      <c r="E215" s="427"/>
      <c r="F215" s="430"/>
      <c r="G215" s="427"/>
      <c r="H215" s="427"/>
      <c r="I215" s="427"/>
      <c r="J215" s="429"/>
      <c r="K215" s="410"/>
    </row>
    <row r="216" spans="1:11" hidden="1" x14ac:dyDescent="0.3">
      <c r="A216" s="426"/>
      <c r="B216" s="427"/>
      <c r="C216" s="427"/>
      <c r="D216" s="427"/>
      <c r="E216" s="427"/>
      <c r="F216" s="430"/>
      <c r="G216" s="427"/>
      <c r="H216" s="427"/>
      <c r="I216" s="427"/>
      <c r="J216" s="429"/>
      <c r="K216" s="410"/>
    </row>
    <row r="217" spans="1:11" hidden="1" x14ac:dyDescent="0.3">
      <c r="A217" s="426"/>
      <c r="B217" s="427"/>
      <c r="C217" s="427"/>
      <c r="D217" s="427"/>
      <c r="E217" s="427"/>
      <c r="F217" s="430"/>
      <c r="G217" s="427"/>
      <c r="H217" s="427"/>
      <c r="I217" s="427"/>
      <c r="J217" s="429"/>
      <c r="K217" s="410"/>
    </row>
    <row r="218" spans="1:11" hidden="1" x14ac:dyDescent="0.3">
      <c r="A218" s="426"/>
      <c r="B218" s="427"/>
      <c r="C218" s="427"/>
      <c r="D218" s="427"/>
      <c r="E218" s="427"/>
      <c r="F218" s="430"/>
      <c r="G218" s="427"/>
      <c r="H218" s="427"/>
      <c r="I218" s="427"/>
      <c r="J218" s="429"/>
      <c r="K218" s="410"/>
    </row>
    <row r="219" spans="1:11" hidden="1" x14ac:dyDescent="0.3">
      <c r="A219" s="426"/>
      <c r="B219" s="427"/>
      <c r="C219" s="427"/>
      <c r="D219" s="427"/>
      <c r="E219" s="427"/>
      <c r="F219" s="430"/>
      <c r="G219" s="427"/>
      <c r="H219" s="427"/>
      <c r="I219" s="427"/>
      <c r="J219" s="429"/>
      <c r="K219" s="410"/>
    </row>
    <row r="220" spans="1:11" hidden="1" x14ac:dyDescent="0.3">
      <c r="A220" s="426"/>
      <c r="B220" s="427"/>
      <c r="C220" s="427"/>
      <c r="D220" s="427"/>
      <c r="E220" s="427"/>
      <c r="F220" s="430"/>
      <c r="G220" s="427"/>
      <c r="H220" s="427"/>
      <c r="I220" s="427"/>
      <c r="J220" s="429"/>
      <c r="K220" s="410"/>
    </row>
    <row r="221" spans="1:11" hidden="1" x14ac:dyDescent="0.3">
      <c r="A221" s="426"/>
      <c r="B221" s="427"/>
      <c r="C221" s="427"/>
      <c r="D221" s="427"/>
      <c r="E221" s="427"/>
      <c r="F221" s="430"/>
      <c r="G221" s="427"/>
      <c r="H221" s="427"/>
      <c r="I221" s="427"/>
      <c r="J221" s="429"/>
      <c r="K221" s="410"/>
    </row>
    <row r="222" spans="1:11" hidden="1" x14ac:dyDescent="0.3">
      <c r="A222" s="426"/>
      <c r="B222" s="427"/>
      <c r="C222" s="427"/>
      <c r="D222" s="427"/>
      <c r="E222" s="427"/>
      <c r="F222" s="430"/>
      <c r="G222" s="427"/>
      <c r="H222" s="427"/>
      <c r="I222" s="427"/>
      <c r="J222" s="429"/>
      <c r="K222" s="410"/>
    </row>
    <row r="223" spans="1:11" hidden="1" x14ac:dyDescent="0.3">
      <c r="A223" s="426"/>
      <c r="B223" s="427"/>
      <c r="C223" s="427"/>
      <c r="D223" s="427"/>
      <c r="E223" s="427"/>
      <c r="F223" s="430"/>
      <c r="G223" s="427"/>
      <c r="H223" s="427"/>
      <c r="I223" s="427"/>
      <c r="J223" s="429"/>
      <c r="K223" s="410"/>
    </row>
    <row r="224" spans="1:11" hidden="1" x14ac:dyDescent="0.3">
      <c r="A224" s="426"/>
      <c r="B224" s="427"/>
      <c r="C224" s="427"/>
      <c r="D224" s="427"/>
      <c r="E224" s="427"/>
      <c r="F224" s="430"/>
      <c r="G224" s="427"/>
      <c r="H224" s="427"/>
      <c r="I224" s="427"/>
      <c r="J224" s="429"/>
      <c r="K224" s="410"/>
    </row>
    <row r="225" spans="1:11" hidden="1" x14ac:dyDescent="0.3">
      <c r="A225" s="426"/>
      <c r="B225" s="427"/>
      <c r="C225" s="427"/>
      <c r="D225" s="427"/>
      <c r="E225" s="427"/>
      <c r="F225" s="430"/>
      <c r="G225" s="427"/>
      <c r="H225" s="427"/>
      <c r="I225" s="427"/>
      <c r="J225" s="429"/>
      <c r="K225" s="410"/>
    </row>
    <row r="226" spans="1:11" hidden="1" x14ac:dyDescent="0.3">
      <c r="A226" s="426"/>
      <c r="B226" s="427"/>
      <c r="C226" s="427"/>
      <c r="D226" s="427"/>
      <c r="E226" s="427"/>
      <c r="F226" s="430"/>
      <c r="G226" s="427"/>
      <c r="H226" s="427"/>
      <c r="I226" s="427"/>
      <c r="J226" s="429"/>
      <c r="K226" s="410"/>
    </row>
    <row r="227" spans="1:11" hidden="1" x14ac:dyDescent="0.3">
      <c r="A227" s="426"/>
      <c r="B227" s="427"/>
      <c r="C227" s="427"/>
      <c r="D227" s="427"/>
      <c r="E227" s="427"/>
      <c r="F227" s="430"/>
      <c r="G227" s="427"/>
      <c r="H227" s="427"/>
      <c r="I227" s="427"/>
      <c r="J227" s="429"/>
      <c r="K227" s="410"/>
    </row>
    <row r="228" spans="1:11" hidden="1" x14ac:dyDescent="0.3">
      <c r="A228" s="426"/>
      <c r="B228" s="427"/>
      <c r="C228" s="427"/>
      <c r="D228" s="427"/>
      <c r="E228" s="427"/>
      <c r="F228" s="430"/>
      <c r="G228" s="427"/>
      <c r="H228" s="427"/>
      <c r="I228" s="427"/>
      <c r="J228" s="429"/>
      <c r="K228" s="410"/>
    </row>
    <row r="229" spans="1:11" hidden="1" x14ac:dyDescent="0.3">
      <c r="A229" s="426"/>
      <c r="B229" s="427"/>
      <c r="C229" s="427"/>
      <c r="D229" s="427"/>
      <c r="E229" s="427"/>
      <c r="F229" s="430"/>
      <c r="G229" s="427"/>
      <c r="H229" s="427"/>
      <c r="I229" s="427"/>
      <c r="J229" s="429"/>
      <c r="K229" s="410"/>
    </row>
    <row r="230" spans="1:11" hidden="1" x14ac:dyDescent="0.3">
      <c r="A230" s="426"/>
      <c r="B230" s="427"/>
      <c r="C230" s="427"/>
      <c r="D230" s="427"/>
      <c r="E230" s="427"/>
      <c r="F230" s="430"/>
      <c r="G230" s="427"/>
      <c r="H230" s="427"/>
      <c r="I230" s="427"/>
      <c r="J230" s="429"/>
      <c r="K230" s="410"/>
    </row>
    <row r="231" spans="1:11" hidden="1" x14ac:dyDescent="0.3">
      <c r="A231" s="426"/>
      <c r="B231" s="427"/>
      <c r="C231" s="427"/>
      <c r="D231" s="427"/>
      <c r="E231" s="427"/>
      <c r="F231" s="430"/>
      <c r="G231" s="427"/>
      <c r="H231" s="427"/>
      <c r="I231" s="427"/>
      <c r="J231" s="429"/>
      <c r="K231" s="410"/>
    </row>
    <row r="232" spans="1:11" hidden="1" x14ac:dyDescent="0.3">
      <c r="A232" s="426"/>
      <c r="B232" s="427"/>
      <c r="C232" s="427"/>
      <c r="D232" s="427"/>
      <c r="E232" s="427"/>
      <c r="F232" s="430"/>
      <c r="G232" s="427"/>
      <c r="H232" s="427"/>
      <c r="I232" s="427"/>
      <c r="J232" s="429"/>
      <c r="K232" s="410"/>
    </row>
    <row r="233" spans="1:11" hidden="1" x14ac:dyDescent="0.3">
      <c r="A233" s="426"/>
      <c r="B233" s="427"/>
      <c r="C233" s="427"/>
      <c r="D233" s="427"/>
      <c r="E233" s="427"/>
      <c r="F233" s="430"/>
      <c r="G233" s="427"/>
      <c r="H233" s="427"/>
      <c r="I233" s="427"/>
      <c r="J233" s="429"/>
      <c r="K233" s="410"/>
    </row>
    <row r="234" spans="1:11" hidden="1" x14ac:dyDescent="0.3">
      <c r="A234" s="426"/>
      <c r="B234" s="427"/>
      <c r="C234" s="427"/>
      <c r="D234" s="427"/>
      <c r="E234" s="427"/>
      <c r="F234" s="430"/>
      <c r="G234" s="427"/>
      <c r="H234" s="427"/>
      <c r="I234" s="427"/>
      <c r="J234" s="429"/>
      <c r="K234" s="410"/>
    </row>
    <row r="235" spans="1:11" hidden="1" x14ac:dyDescent="0.3">
      <c r="A235" s="426"/>
      <c r="B235" s="427"/>
      <c r="C235" s="427"/>
      <c r="D235" s="427"/>
      <c r="E235" s="427"/>
      <c r="F235" s="430"/>
      <c r="G235" s="427"/>
      <c r="H235" s="427"/>
      <c r="I235" s="427"/>
      <c r="J235" s="429"/>
      <c r="K235" s="410"/>
    </row>
    <row r="236" spans="1:11" hidden="1" x14ac:dyDescent="0.3">
      <c r="A236" s="426"/>
      <c r="B236" s="427"/>
      <c r="C236" s="427"/>
      <c r="D236" s="427"/>
      <c r="E236" s="427"/>
      <c r="F236" s="430"/>
      <c r="G236" s="427"/>
      <c r="H236" s="427"/>
      <c r="I236" s="427"/>
      <c r="J236" s="429"/>
      <c r="K236" s="410"/>
    </row>
    <row r="237" spans="1:11" hidden="1" x14ac:dyDescent="0.3">
      <c r="A237" s="426"/>
      <c r="B237" s="427"/>
      <c r="C237" s="427"/>
      <c r="D237" s="427"/>
      <c r="E237" s="427"/>
      <c r="F237" s="430"/>
      <c r="G237" s="427"/>
      <c r="H237" s="427"/>
      <c r="I237" s="427"/>
      <c r="J237" s="429"/>
      <c r="K237" s="410"/>
    </row>
    <row r="238" spans="1:11" hidden="1" x14ac:dyDescent="0.3">
      <c r="A238" s="426"/>
      <c r="B238" s="427"/>
      <c r="C238" s="427"/>
      <c r="D238" s="427"/>
      <c r="E238" s="427"/>
      <c r="F238" s="430"/>
      <c r="G238" s="427"/>
      <c r="H238" s="427"/>
      <c r="I238" s="427"/>
      <c r="J238" s="429"/>
      <c r="K238" s="410"/>
    </row>
    <row r="239" spans="1:11" hidden="1" x14ac:dyDescent="0.3">
      <c r="A239" s="426"/>
      <c r="B239" s="427"/>
      <c r="C239" s="427"/>
      <c r="D239" s="427"/>
      <c r="E239" s="427"/>
      <c r="F239" s="430"/>
      <c r="G239" s="427"/>
      <c r="H239" s="427"/>
      <c r="I239" s="427"/>
      <c r="J239" s="429"/>
      <c r="K239" s="410"/>
    </row>
    <row r="240" spans="1:11" hidden="1" x14ac:dyDescent="0.3">
      <c r="A240" s="426"/>
      <c r="B240" s="427"/>
      <c r="C240" s="427"/>
      <c r="D240" s="427"/>
      <c r="E240" s="427"/>
      <c r="F240" s="430"/>
      <c r="G240" s="427"/>
      <c r="H240" s="427"/>
      <c r="I240" s="427"/>
      <c r="J240" s="429"/>
      <c r="K240" s="410"/>
    </row>
    <row r="241" spans="1:11" hidden="1" x14ac:dyDescent="0.3">
      <c r="A241" s="426"/>
      <c r="B241" s="427"/>
      <c r="C241" s="427"/>
      <c r="D241" s="427"/>
      <c r="E241" s="427"/>
      <c r="F241" s="430"/>
      <c r="G241" s="427"/>
      <c r="H241" s="427"/>
      <c r="I241" s="427"/>
      <c r="J241" s="429"/>
      <c r="K241" s="410"/>
    </row>
    <row r="242" spans="1:11" hidden="1" x14ac:dyDescent="0.3">
      <c r="A242" s="426"/>
      <c r="B242" s="427"/>
      <c r="C242" s="427"/>
      <c r="D242" s="427"/>
      <c r="E242" s="427"/>
      <c r="F242" s="430"/>
      <c r="G242" s="427"/>
      <c r="H242" s="427"/>
      <c r="I242" s="427"/>
      <c r="J242" s="429"/>
      <c r="K242" s="410"/>
    </row>
    <row r="243" spans="1:11" hidden="1" x14ac:dyDescent="0.3">
      <c r="A243" s="426"/>
      <c r="B243" s="427"/>
      <c r="C243" s="427"/>
      <c r="D243" s="427"/>
      <c r="E243" s="427"/>
      <c r="F243" s="430"/>
      <c r="G243" s="427"/>
      <c r="H243" s="427"/>
      <c r="I243" s="427"/>
      <c r="J243" s="429"/>
      <c r="K243" s="410"/>
    </row>
    <row r="244" spans="1:11" hidden="1" x14ac:dyDescent="0.3">
      <c r="A244" s="426"/>
      <c r="B244" s="427"/>
      <c r="C244" s="427"/>
      <c r="D244" s="427"/>
      <c r="E244" s="427"/>
      <c r="F244" s="430"/>
      <c r="G244" s="427"/>
      <c r="H244" s="427"/>
      <c r="I244" s="427"/>
      <c r="J244" s="429"/>
      <c r="K244" s="410"/>
    </row>
    <row r="245" spans="1:11" hidden="1" x14ac:dyDescent="0.3">
      <c r="A245" s="426"/>
      <c r="B245" s="427"/>
      <c r="C245" s="427"/>
      <c r="D245" s="427"/>
      <c r="E245" s="427"/>
      <c r="F245" s="430"/>
      <c r="G245" s="427"/>
      <c r="H245" s="427"/>
      <c r="I245" s="427"/>
      <c r="J245" s="429"/>
      <c r="K245" s="410"/>
    </row>
    <row r="246" spans="1:11" hidden="1" x14ac:dyDescent="0.3">
      <c r="A246" s="426"/>
      <c r="B246" s="427"/>
      <c r="C246" s="427"/>
      <c r="D246" s="427"/>
      <c r="E246" s="427"/>
      <c r="F246" s="430"/>
      <c r="G246" s="427"/>
      <c r="H246" s="427"/>
      <c r="I246" s="427"/>
      <c r="J246" s="429"/>
      <c r="K246" s="410"/>
    </row>
    <row r="247" spans="1:11" hidden="1" x14ac:dyDescent="0.3">
      <c r="A247" s="426"/>
      <c r="B247" s="427"/>
      <c r="C247" s="427"/>
      <c r="D247" s="427"/>
      <c r="E247" s="427"/>
      <c r="F247" s="430"/>
      <c r="G247" s="427"/>
      <c r="H247" s="427"/>
      <c r="I247" s="427"/>
      <c r="J247" s="429"/>
      <c r="K247" s="410"/>
    </row>
    <row r="248" spans="1:11" hidden="1" x14ac:dyDescent="0.3">
      <c r="A248" s="426"/>
      <c r="B248" s="427"/>
      <c r="C248" s="427"/>
      <c r="D248" s="427"/>
      <c r="E248" s="427"/>
      <c r="F248" s="430"/>
      <c r="G248" s="427"/>
      <c r="H248" s="427"/>
      <c r="I248" s="427"/>
      <c r="J248" s="429"/>
      <c r="K248" s="410"/>
    </row>
    <row r="249" spans="1:11" hidden="1" x14ac:dyDescent="0.3">
      <c r="A249" s="426"/>
      <c r="B249" s="427"/>
      <c r="C249" s="427"/>
      <c r="D249" s="427"/>
      <c r="E249" s="427"/>
      <c r="F249" s="430"/>
      <c r="G249" s="427"/>
      <c r="H249" s="427"/>
      <c r="I249" s="427"/>
      <c r="J249" s="429"/>
      <c r="K249" s="410"/>
    </row>
    <row r="250" spans="1:11" hidden="1" x14ac:dyDescent="0.3">
      <c r="A250" s="426"/>
      <c r="B250" s="427"/>
      <c r="C250" s="427"/>
      <c r="D250" s="427"/>
      <c r="E250" s="427"/>
      <c r="F250" s="430"/>
      <c r="G250" s="427"/>
      <c r="H250" s="427"/>
      <c r="I250" s="427"/>
      <c r="J250" s="429"/>
      <c r="K250" s="410"/>
    </row>
    <row r="251" spans="1:11" hidden="1" x14ac:dyDescent="0.3">
      <c r="A251" s="426"/>
      <c r="B251" s="427"/>
      <c r="C251" s="427"/>
      <c r="D251" s="427"/>
      <c r="E251" s="427"/>
      <c r="F251" s="430"/>
      <c r="G251" s="427"/>
      <c r="H251" s="427"/>
      <c r="I251" s="427"/>
      <c r="J251" s="429"/>
      <c r="K251" s="410"/>
    </row>
    <row r="252" spans="1:11" hidden="1" x14ac:dyDescent="0.3">
      <c r="A252" s="426"/>
      <c r="B252" s="427"/>
      <c r="C252" s="427"/>
      <c r="D252" s="427"/>
      <c r="E252" s="427"/>
      <c r="F252" s="430"/>
      <c r="G252" s="427"/>
      <c r="H252" s="427"/>
      <c r="I252" s="427"/>
      <c r="J252" s="429"/>
      <c r="K252" s="410"/>
    </row>
    <row r="253" spans="1:11" hidden="1" x14ac:dyDescent="0.3">
      <c r="A253" s="426"/>
      <c r="B253" s="427"/>
      <c r="C253" s="427"/>
      <c r="D253" s="427"/>
      <c r="E253" s="427"/>
      <c r="F253" s="430"/>
      <c r="G253" s="427"/>
      <c r="H253" s="427"/>
      <c r="I253" s="427"/>
      <c r="J253" s="429"/>
      <c r="K253" s="410"/>
    </row>
    <row r="254" spans="1:11" hidden="1" x14ac:dyDescent="0.3">
      <c r="A254" s="426"/>
      <c r="B254" s="427"/>
      <c r="C254" s="427"/>
      <c r="D254" s="427"/>
      <c r="E254" s="427"/>
      <c r="F254" s="430"/>
      <c r="G254" s="427"/>
      <c r="H254" s="427"/>
      <c r="I254" s="427"/>
      <c r="J254" s="429"/>
      <c r="K254" s="410"/>
    </row>
    <row r="255" spans="1:11" hidden="1" x14ac:dyDescent="0.3">
      <c r="A255" s="426"/>
      <c r="B255" s="427"/>
      <c r="C255" s="427"/>
      <c r="D255" s="427"/>
      <c r="E255" s="427"/>
      <c r="F255" s="430"/>
      <c r="G255" s="427"/>
      <c r="H255" s="427"/>
      <c r="I255" s="427"/>
      <c r="J255" s="429"/>
      <c r="K255" s="410"/>
    </row>
    <row r="256" spans="1:11" hidden="1" x14ac:dyDescent="0.3">
      <c r="A256" s="426"/>
      <c r="B256" s="427"/>
      <c r="C256" s="427"/>
      <c r="D256" s="427"/>
      <c r="E256" s="427"/>
      <c r="F256" s="430"/>
      <c r="G256" s="427"/>
      <c r="H256" s="427"/>
      <c r="I256" s="427"/>
      <c r="J256" s="429"/>
      <c r="K256" s="410"/>
    </row>
    <row r="257" spans="1:11" hidden="1" x14ac:dyDescent="0.3">
      <c r="A257" s="426"/>
      <c r="B257" s="427"/>
      <c r="C257" s="427"/>
      <c r="D257" s="427"/>
      <c r="E257" s="427"/>
      <c r="F257" s="430"/>
      <c r="G257" s="427"/>
      <c r="H257" s="427"/>
      <c r="I257" s="427"/>
      <c r="J257" s="429"/>
      <c r="K257" s="410"/>
    </row>
    <row r="258" spans="1:11" hidden="1" x14ac:dyDescent="0.3">
      <c r="A258" s="426"/>
      <c r="B258" s="427"/>
      <c r="C258" s="427"/>
      <c r="D258" s="427"/>
      <c r="E258" s="427"/>
      <c r="F258" s="430"/>
      <c r="G258" s="427"/>
      <c r="H258" s="427"/>
      <c r="I258" s="427"/>
      <c r="J258" s="429"/>
      <c r="K258" s="410"/>
    </row>
    <row r="259" spans="1:11" hidden="1" x14ac:dyDescent="0.3">
      <c r="A259" s="426"/>
      <c r="B259" s="427"/>
      <c r="C259" s="427"/>
      <c r="D259" s="427"/>
      <c r="E259" s="427"/>
      <c r="F259" s="430"/>
      <c r="G259" s="427"/>
      <c r="H259" s="427"/>
      <c r="I259" s="427"/>
      <c r="J259" s="429"/>
      <c r="K259" s="410"/>
    </row>
    <row r="260" spans="1:11" hidden="1" x14ac:dyDescent="0.3">
      <c r="A260" s="426"/>
      <c r="B260" s="427"/>
      <c r="C260" s="427"/>
      <c r="D260" s="427"/>
      <c r="E260" s="427"/>
      <c r="F260" s="430"/>
      <c r="G260" s="427"/>
      <c r="H260" s="427"/>
      <c r="I260" s="427"/>
      <c r="J260" s="429"/>
      <c r="K260" s="410"/>
    </row>
    <row r="261" spans="1:11" hidden="1" x14ac:dyDescent="0.3">
      <c r="A261" s="426"/>
      <c r="B261" s="427"/>
      <c r="C261" s="427"/>
      <c r="D261" s="427"/>
      <c r="E261" s="427"/>
      <c r="F261" s="430"/>
      <c r="G261" s="427"/>
      <c r="H261" s="427"/>
      <c r="I261" s="427"/>
      <c r="J261" s="429"/>
      <c r="K261" s="410"/>
    </row>
    <row r="262" spans="1:11" hidden="1" x14ac:dyDescent="0.3">
      <c r="A262" s="426"/>
      <c r="B262" s="427"/>
      <c r="C262" s="427"/>
      <c r="D262" s="427"/>
      <c r="E262" s="427"/>
      <c r="F262" s="430"/>
      <c r="G262" s="427"/>
      <c r="H262" s="427"/>
      <c r="I262" s="427"/>
      <c r="J262" s="429"/>
      <c r="K262" s="410"/>
    </row>
    <row r="263" spans="1:11" hidden="1" x14ac:dyDescent="0.3">
      <c r="A263" s="426"/>
      <c r="B263" s="427"/>
      <c r="C263" s="427"/>
      <c r="D263" s="427"/>
      <c r="E263" s="427"/>
      <c r="F263" s="430"/>
      <c r="G263" s="427"/>
      <c r="H263" s="427"/>
      <c r="I263" s="427"/>
      <c r="J263" s="429"/>
      <c r="K263" s="410"/>
    </row>
    <row r="264" spans="1:11" hidden="1" x14ac:dyDescent="0.3">
      <c r="A264" s="426"/>
      <c r="B264" s="427"/>
      <c r="C264" s="427"/>
      <c r="D264" s="427"/>
      <c r="E264" s="427"/>
      <c r="F264" s="430"/>
      <c r="G264" s="427"/>
      <c r="H264" s="427"/>
      <c r="I264" s="427"/>
      <c r="J264" s="429"/>
      <c r="K264" s="410"/>
    </row>
    <row r="265" spans="1:11" hidden="1" x14ac:dyDescent="0.3">
      <c r="A265" s="426"/>
      <c r="B265" s="427"/>
      <c r="C265" s="427"/>
      <c r="D265" s="427"/>
      <c r="E265" s="427"/>
      <c r="F265" s="430"/>
      <c r="G265" s="427"/>
      <c r="H265" s="427"/>
      <c r="I265" s="427"/>
      <c r="J265" s="429"/>
      <c r="K265" s="410"/>
    </row>
    <row r="266" spans="1:11" hidden="1" x14ac:dyDescent="0.3">
      <c r="A266" s="426"/>
      <c r="B266" s="427"/>
      <c r="C266" s="427"/>
      <c r="D266" s="427"/>
      <c r="E266" s="427"/>
      <c r="F266" s="430"/>
      <c r="G266" s="427"/>
      <c r="H266" s="427"/>
      <c r="I266" s="427"/>
      <c r="J266" s="429"/>
      <c r="K266" s="410"/>
    </row>
    <row r="267" spans="1:11" hidden="1" x14ac:dyDescent="0.3">
      <c r="A267" s="426"/>
      <c r="B267" s="427"/>
      <c r="C267" s="427"/>
      <c r="D267" s="427"/>
      <c r="E267" s="427"/>
      <c r="F267" s="430"/>
      <c r="G267" s="427"/>
      <c r="H267" s="427"/>
      <c r="I267" s="427"/>
      <c r="J267" s="429"/>
      <c r="K267" s="410"/>
    </row>
    <row r="268" spans="1:11" hidden="1" x14ac:dyDescent="0.3">
      <c r="A268" s="426"/>
      <c r="B268" s="427"/>
      <c r="C268" s="427"/>
      <c r="D268" s="427"/>
      <c r="E268" s="427"/>
      <c r="F268" s="430"/>
      <c r="G268" s="427"/>
      <c r="H268" s="427"/>
      <c r="I268" s="427"/>
      <c r="J268" s="429"/>
      <c r="K268" s="410"/>
    </row>
    <row r="269" spans="1:11" hidden="1" x14ac:dyDescent="0.3">
      <c r="A269" s="426"/>
      <c r="B269" s="427"/>
      <c r="C269" s="427"/>
      <c r="D269" s="427"/>
      <c r="E269" s="427"/>
      <c r="F269" s="430"/>
      <c r="G269" s="427"/>
      <c r="H269" s="427"/>
      <c r="I269" s="427"/>
      <c r="J269" s="429"/>
      <c r="K269" s="410"/>
    </row>
    <row r="270" spans="1:11" hidden="1" x14ac:dyDescent="0.3">
      <c r="A270" s="426"/>
      <c r="B270" s="427"/>
      <c r="C270" s="427"/>
      <c r="D270" s="427"/>
      <c r="E270" s="427"/>
      <c r="F270" s="430"/>
      <c r="G270" s="427"/>
      <c r="H270" s="427"/>
      <c r="I270" s="427"/>
      <c r="J270" s="429"/>
      <c r="K270" s="410"/>
    </row>
    <row r="271" spans="1:11" hidden="1" x14ac:dyDescent="0.3">
      <c r="A271" s="426"/>
      <c r="B271" s="427"/>
      <c r="C271" s="427"/>
      <c r="D271" s="427"/>
      <c r="E271" s="427"/>
      <c r="F271" s="430"/>
      <c r="G271" s="427"/>
      <c r="H271" s="427"/>
      <c r="I271" s="427"/>
      <c r="J271" s="429"/>
      <c r="K271" s="410"/>
    </row>
    <row r="272" spans="1:11" hidden="1" x14ac:dyDescent="0.3">
      <c r="A272" s="426"/>
      <c r="B272" s="427"/>
      <c r="C272" s="427"/>
      <c r="D272" s="427"/>
      <c r="E272" s="427"/>
      <c r="F272" s="430"/>
      <c r="G272" s="427"/>
      <c r="H272" s="427"/>
      <c r="I272" s="427"/>
      <c r="J272" s="429"/>
      <c r="K272" s="410"/>
    </row>
    <row r="273" spans="1:11" hidden="1" x14ac:dyDescent="0.3">
      <c r="A273" s="426"/>
      <c r="B273" s="427"/>
      <c r="C273" s="427"/>
      <c r="D273" s="427"/>
      <c r="E273" s="427"/>
      <c r="F273" s="430"/>
      <c r="G273" s="427"/>
      <c r="H273" s="427"/>
      <c r="I273" s="427"/>
      <c r="J273" s="429"/>
      <c r="K273" s="410"/>
    </row>
    <row r="274" spans="1:11" hidden="1" x14ac:dyDescent="0.3">
      <c r="A274" s="426"/>
      <c r="B274" s="427"/>
      <c r="C274" s="427"/>
      <c r="D274" s="427"/>
      <c r="E274" s="427"/>
      <c r="F274" s="430"/>
      <c r="G274" s="427"/>
      <c r="H274" s="427"/>
      <c r="I274" s="427"/>
      <c r="J274" s="429"/>
      <c r="K274" s="410"/>
    </row>
    <row r="275" spans="1:11" hidden="1" x14ac:dyDescent="0.3">
      <c r="A275" s="426"/>
      <c r="B275" s="427"/>
      <c r="C275" s="427"/>
      <c r="D275" s="427"/>
      <c r="E275" s="427"/>
      <c r="F275" s="430"/>
      <c r="G275" s="427"/>
      <c r="H275" s="427"/>
      <c r="I275" s="427"/>
      <c r="J275" s="429"/>
      <c r="K275" s="410"/>
    </row>
    <row r="276" spans="1:11" hidden="1" x14ac:dyDescent="0.3">
      <c r="A276" s="426"/>
      <c r="B276" s="427"/>
      <c r="C276" s="427"/>
      <c r="D276" s="427"/>
      <c r="E276" s="427"/>
      <c r="F276" s="430"/>
      <c r="G276" s="427"/>
      <c r="H276" s="427"/>
      <c r="I276" s="427"/>
      <c r="J276" s="429"/>
      <c r="K276" s="410"/>
    </row>
    <row r="277" spans="1:11" hidden="1" x14ac:dyDescent="0.3">
      <c r="A277" s="426"/>
      <c r="B277" s="427"/>
      <c r="C277" s="427"/>
      <c r="D277" s="427"/>
      <c r="E277" s="427"/>
      <c r="F277" s="430"/>
      <c r="G277" s="427"/>
      <c r="H277" s="427"/>
      <c r="I277" s="427"/>
      <c r="J277" s="429"/>
      <c r="K277" s="410"/>
    </row>
    <row r="278" spans="1:11" hidden="1" x14ac:dyDescent="0.3">
      <c r="A278" s="426"/>
      <c r="B278" s="427"/>
      <c r="C278" s="427"/>
      <c r="D278" s="427"/>
      <c r="E278" s="427"/>
      <c r="F278" s="430"/>
      <c r="G278" s="427"/>
      <c r="H278" s="427"/>
      <c r="I278" s="427"/>
      <c r="J278" s="429"/>
      <c r="K278" s="410"/>
    </row>
    <row r="279" spans="1:11" hidden="1" x14ac:dyDescent="0.3">
      <c r="A279" s="426"/>
      <c r="B279" s="427"/>
      <c r="C279" s="427"/>
      <c r="D279" s="427"/>
      <c r="E279" s="427"/>
      <c r="F279" s="430"/>
      <c r="G279" s="427"/>
      <c r="H279" s="427"/>
      <c r="I279" s="427"/>
      <c r="J279" s="429"/>
      <c r="K279" s="410"/>
    </row>
    <row r="280" spans="1:11" hidden="1" x14ac:dyDescent="0.3">
      <c r="A280" s="426"/>
      <c r="B280" s="427"/>
      <c r="C280" s="427"/>
      <c r="D280" s="427"/>
      <c r="E280" s="427"/>
      <c r="F280" s="430"/>
      <c r="G280" s="427"/>
      <c r="H280" s="427"/>
      <c r="I280" s="427"/>
      <c r="J280" s="429"/>
      <c r="K280" s="410"/>
    </row>
    <row r="281" spans="1:11" hidden="1" x14ac:dyDescent="0.3">
      <c r="A281" s="426"/>
      <c r="B281" s="427"/>
      <c r="C281" s="427"/>
      <c r="D281" s="427"/>
      <c r="E281" s="427"/>
      <c r="F281" s="430"/>
      <c r="G281" s="427"/>
      <c r="H281" s="427"/>
      <c r="I281" s="427"/>
      <c r="J281" s="429"/>
      <c r="K281" s="410"/>
    </row>
    <row r="282" spans="1:11" hidden="1" x14ac:dyDescent="0.3">
      <c r="A282" s="426"/>
      <c r="B282" s="427"/>
      <c r="C282" s="427"/>
      <c r="D282" s="427"/>
      <c r="E282" s="427"/>
      <c r="F282" s="430"/>
      <c r="G282" s="427"/>
      <c r="H282" s="427"/>
      <c r="I282" s="427"/>
      <c r="J282" s="429"/>
      <c r="K282" s="410"/>
    </row>
    <row r="283" spans="1:11" hidden="1" x14ac:dyDescent="0.3">
      <c r="A283" s="426"/>
      <c r="B283" s="427"/>
      <c r="C283" s="427"/>
      <c r="D283" s="427"/>
      <c r="E283" s="427"/>
      <c r="F283" s="430"/>
      <c r="G283" s="427"/>
      <c r="H283" s="427"/>
      <c r="I283" s="427"/>
      <c r="J283" s="429"/>
      <c r="K283" s="410"/>
    </row>
    <row r="284" spans="1:11" hidden="1" x14ac:dyDescent="0.3">
      <c r="A284" s="426"/>
      <c r="B284" s="427"/>
      <c r="C284" s="427"/>
      <c r="D284" s="427"/>
      <c r="E284" s="427"/>
      <c r="F284" s="430"/>
      <c r="G284" s="427"/>
      <c r="H284" s="427"/>
      <c r="I284" s="427"/>
      <c r="J284" s="429"/>
      <c r="K284" s="410"/>
    </row>
    <row r="285" spans="1:11" hidden="1" x14ac:dyDescent="0.3">
      <c r="A285" s="426"/>
      <c r="B285" s="427"/>
      <c r="C285" s="427"/>
      <c r="D285" s="427"/>
      <c r="E285" s="427"/>
      <c r="F285" s="430"/>
      <c r="G285" s="427"/>
      <c r="H285" s="427"/>
      <c r="I285" s="427"/>
      <c r="J285" s="429"/>
      <c r="K285" s="410"/>
    </row>
    <row r="286" spans="1:11" hidden="1" x14ac:dyDescent="0.3">
      <c r="A286" s="426"/>
      <c r="B286" s="427"/>
      <c r="C286" s="427"/>
      <c r="D286" s="427"/>
      <c r="E286" s="427"/>
      <c r="F286" s="430"/>
      <c r="G286" s="427"/>
      <c r="H286" s="427"/>
      <c r="I286" s="427"/>
      <c r="J286" s="429"/>
      <c r="K286" s="410"/>
    </row>
    <row r="287" spans="1:11" hidden="1" x14ac:dyDescent="0.3">
      <c r="A287" s="426"/>
      <c r="B287" s="427"/>
      <c r="C287" s="427"/>
      <c r="D287" s="427"/>
      <c r="E287" s="427"/>
      <c r="F287" s="430"/>
      <c r="G287" s="427"/>
      <c r="H287" s="427"/>
      <c r="I287" s="427"/>
      <c r="J287" s="429"/>
      <c r="K287" s="410"/>
    </row>
    <row r="288" spans="1:11" hidden="1" x14ac:dyDescent="0.3">
      <c r="A288" s="426"/>
      <c r="B288" s="427"/>
      <c r="C288" s="427"/>
      <c r="D288" s="427"/>
      <c r="E288" s="427"/>
      <c r="F288" s="430"/>
      <c r="G288" s="427"/>
      <c r="H288" s="427"/>
      <c r="I288" s="427"/>
      <c r="J288" s="429"/>
      <c r="K288" s="410"/>
    </row>
    <row r="289" spans="1:11" hidden="1" x14ac:dyDescent="0.3">
      <c r="A289" s="426"/>
      <c r="B289" s="427"/>
      <c r="C289" s="427"/>
      <c r="D289" s="427"/>
      <c r="E289" s="427"/>
      <c r="F289" s="430"/>
      <c r="G289" s="427"/>
      <c r="H289" s="427"/>
      <c r="I289" s="427"/>
      <c r="J289" s="429"/>
      <c r="K289" s="410"/>
    </row>
    <row r="290" spans="1:11" hidden="1" x14ac:dyDescent="0.3">
      <c r="A290" s="426"/>
      <c r="B290" s="427"/>
      <c r="C290" s="427"/>
      <c r="D290" s="427"/>
      <c r="E290" s="427"/>
      <c r="F290" s="430"/>
      <c r="G290" s="427"/>
      <c r="H290" s="427"/>
      <c r="I290" s="427"/>
      <c r="J290" s="429"/>
      <c r="K290" s="410"/>
    </row>
    <row r="291" spans="1:11" hidden="1" x14ac:dyDescent="0.3">
      <c r="A291" s="426"/>
      <c r="B291" s="427"/>
      <c r="C291" s="427"/>
      <c r="D291" s="427"/>
      <c r="E291" s="427"/>
      <c r="F291" s="430"/>
      <c r="G291" s="427"/>
      <c r="H291" s="427"/>
      <c r="I291" s="427"/>
      <c r="J291" s="429"/>
      <c r="K291" s="410"/>
    </row>
    <row r="292" spans="1:11" hidden="1" x14ac:dyDescent="0.3">
      <c r="A292" s="426"/>
      <c r="B292" s="427"/>
      <c r="C292" s="427"/>
      <c r="D292" s="427"/>
      <c r="E292" s="427"/>
      <c r="F292" s="430"/>
      <c r="G292" s="427"/>
      <c r="H292" s="427"/>
      <c r="I292" s="427"/>
      <c r="J292" s="429"/>
      <c r="K292" s="410"/>
    </row>
    <row r="293" spans="1:11" hidden="1" x14ac:dyDescent="0.3">
      <c r="A293" s="426"/>
      <c r="B293" s="427"/>
      <c r="C293" s="427"/>
      <c r="D293" s="427"/>
      <c r="E293" s="427"/>
      <c r="F293" s="430"/>
      <c r="G293" s="427"/>
      <c r="H293" s="427"/>
      <c r="I293" s="427"/>
      <c r="J293" s="429"/>
      <c r="K293" s="410"/>
    </row>
    <row r="294" spans="1:11" hidden="1" x14ac:dyDescent="0.3">
      <c r="A294" s="426"/>
      <c r="B294" s="427"/>
      <c r="C294" s="427"/>
      <c r="D294" s="427"/>
      <c r="E294" s="427"/>
      <c r="F294" s="430"/>
      <c r="G294" s="427"/>
      <c r="H294" s="427"/>
      <c r="I294" s="427"/>
      <c r="J294" s="429"/>
      <c r="K294" s="410"/>
    </row>
    <row r="295" spans="1:11" hidden="1" x14ac:dyDescent="0.3">
      <c r="A295" s="426"/>
      <c r="B295" s="427"/>
      <c r="C295" s="427"/>
      <c r="D295" s="427"/>
      <c r="E295" s="427"/>
      <c r="F295" s="430"/>
      <c r="G295" s="427"/>
      <c r="H295" s="427"/>
      <c r="I295" s="427"/>
      <c r="J295" s="429"/>
      <c r="K295" s="410"/>
    </row>
    <row r="296" spans="1:11" hidden="1" x14ac:dyDescent="0.3">
      <c r="A296" s="426"/>
      <c r="B296" s="427"/>
      <c r="C296" s="427"/>
      <c r="D296" s="427"/>
      <c r="E296" s="427"/>
      <c r="F296" s="430"/>
      <c r="G296" s="427"/>
      <c r="H296" s="427"/>
      <c r="I296" s="427"/>
      <c r="J296" s="429"/>
      <c r="K296" s="410"/>
    </row>
    <row r="297" spans="1:11" hidden="1" x14ac:dyDescent="0.3">
      <c r="A297" s="426"/>
      <c r="B297" s="427"/>
      <c r="C297" s="427"/>
      <c r="D297" s="427"/>
      <c r="E297" s="427"/>
      <c r="F297" s="430"/>
      <c r="G297" s="427"/>
      <c r="H297" s="427"/>
      <c r="I297" s="427"/>
      <c r="J297" s="429"/>
      <c r="K297" s="410"/>
    </row>
    <row r="298" spans="1:11" hidden="1" x14ac:dyDescent="0.3">
      <c r="A298" s="426"/>
      <c r="B298" s="427"/>
      <c r="C298" s="427"/>
      <c r="D298" s="427"/>
      <c r="E298" s="427"/>
      <c r="F298" s="430"/>
      <c r="G298" s="427"/>
      <c r="H298" s="427"/>
      <c r="I298" s="427"/>
      <c r="J298" s="429"/>
      <c r="K298" s="410"/>
    </row>
    <row r="299" spans="1:11" hidden="1" x14ac:dyDescent="0.3">
      <c r="A299" s="426"/>
      <c r="B299" s="427"/>
      <c r="C299" s="427"/>
      <c r="D299" s="427"/>
      <c r="E299" s="427"/>
      <c r="F299" s="430"/>
      <c r="G299" s="427"/>
      <c r="H299" s="427"/>
      <c r="I299" s="427"/>
      <c r="J299" s="429"/>
      <c r="K299" s="410"/>
    </row>
    <row r="300" spans="1:11" hidden="1" x14ac:dyDescent="0.3">
      <c r="A300" s="426"/>
      <c r="B300" s="427"/>
      <c r="C300" s="427"/>
      <c r="D300" s="427"/>
      <c r="E300" s="427"/>
      <c r="F300" s="430"/>
      <c r="G300" s="427"/>
      <c r="H300" s="427"/>
      <c r="I300" s="427"/>
      <c r="J300" s="429"/>
      <c r="K300" s="410"/>
    </row>
    <row r="301" spans="1:11" hidden="1" x14ac:dyDescent="0.3">
      <c r="A301" s="426"/>
      <c r="B301" s="427"/>
      <c r="C301" s="427"/>
      <c r="D301" s="427"/>
      <c r="E301" s="427"/>
      <c r="F301" s="430"/>
      <c r="G301" s="427"/>
      <c r="H301" s="427"/>
      <c r="I301" s="427"/>
      <c r="J301" s="429"/>
      <c r="K301" s="410"/>
    </row>
    <row r="302" spans="1:11" hidden="1" x14ac:dyDescent="0.3">
      <c r="A302" s="426"/>
      <c r="B302" s="427"/>
      <c r="C302" s="427"/>
      <c r="D302" s="427"/>
      <c r="E302" s="427"/>
      <c r="F302" s="430"/>
      <c r="G302" s="427"/>
      <c r="H302" s="427"/>
      <c r="I302" s="427"/>
      <c r="J302" s="429"/>
      <c r="K302" s="410"/>
    </row>
    <row r="303" spans="1:11" hidden="1" x14ac:dyDescent="0.3">
      <c r="A303" s="426"/>
      <c r="B303" s="427"/>
      <c r="C303" s="427"/>
      <c r="D303" s="427"/>
      <c r="E303" s="427"/>
      <c r="F303" s="430"/>
      <c r="G303" s="427"/>
      <c r="H303" s="427"/>
      <c r="I303" s="427"/>
      <c r="J303" s="429"/>
      <c r="K303" s="410"/>
    </row>
    <row r="304" spans="1:11" hidden="1" x14ac:dyDescent="0.3">
      <c r="A304" s="426"/>
      <c r="B304" s="427"/>
      <c r="C304" s="427"/>
      <c r="D304" s="427"/>
      <c r="E304" s="427"/>
      <c r="F304" s="430"/>
      <c r="G304" s="427"/>
      <c r="H304" s="427"/>
      <c r="I304" s="427"/>
      <c r="J304" s="429"/>
      <c r="K304" s="410"/>
    </row>
    <row r="305" spans="1:11" hidden="1" x14ac:dyDescent="0.3">
      <c r="A305" s="426"/>
      <c r="B305" s="427"/>
      <c r="C305" s="427"/>
      <c r="D305" s="427"/>
      <c r="E305" s="427"/>
      <c r="F305" s="430"/>
      <c r="G305" s="427"/>
      <c r="H305" s="427"/>
      <c r="I305" s="427"/>
      <c r="J305" s="429"/>
      <c r="K305" s="410"/>
    </row>
    <row r="306" spans="1:11" hidden="1" x14ac:dyDescent="0.3">
      <c r="A306" s="426"/>
      <c r="B306" s="427"/>
      <c r="C306" s="427"/>
      <c r="D306" s="427"/>
      <c r="E306" s="427"/>
      <c r="F306" s="430"/>
      <c r="G306" s="427"/>
      <c r="H306" s="427"/>
      <c r="I306" s="427"/>
      <c r="J306" s="429"/>
      <c r="K306" s="410"/>
    </row>
    <row r="307" spans="1:11" hidden="1" x14ac:dyDescent="0.3">
      <c r="A307" s="426"/>
      <c r="B307" s="427"/>
      <c r="C307" s="427"/>
      <c r="D307" s="427"/>
      <c r="E307" s="427"/>
      <c r="F307" s="430"/>
      <c r="G307" s="427"/>
      <c r="H307" s="427"/>
      <c r="I307" s="427"/>
      <c r="J307" s="429"/>
      <c r="K307" s="410"/>
    </row>
    <row r="308" spans="1:11" hidden="1" x14ac:dyDescent="0.3">
      <c r="A308" s="426"/>
      <c r="B308" s="427"/>
      <c r="C308" s="427"/>
      <c r="D308" s="427"/>
      <c r="E308" s="427"/>
      <c r="F308" s="430"/>
      <c r="G308" s="427"/>
      <c r="H308" s="427"/>
      <c r="I308" s="427"/>
      <c r="J308" s="429"/>
      <c r="K308" s="410"/>
    </row>
    <row r="309" spans="1:11" hidden="1" x14ac:dyDescent="0.3">
      <c r="A309" s="426"/>
      <c r="B309" s="427"/>
      <c r="C309" s="427"/>
      <c r="D309" s="427"/>
      <c r="E309" s="427"/>
      <c r="F309" s="430"/>
      <c r="G309" s="427"/>
      <c r="H309" s="427"/>
      <c r="I309" s="427"/>
      <c r="J309" s="429"/>
      <c r="K309" s="410"/>
    </row>
    <row r="310" spans="1:11" hidden="1" x14ac:dyDescent="0.3">
      <c r="A310" s="426"/>
      <c r="B310" s="427"/>
      <c r="C310" s="427"/>
      <c r="D310" s="427"/>
      <c r="E310" s="427"/>
      <c r="F310" s="430"/>
      <c r="G310" s="427"/>
      <c r="H310" s="427"/>
      <c r="I310" s="427"/>
      <c r="J310" s="429"/>
      <c r="K310" s="410"/>
    </row>
    <row r="311" spans="1:11" hidden="1" x14ac:dyDescent="0.3">
      <c r="A311" s="426"/>
      <c r="B311" s="427"/>
      <c r="C311" s="427"/>
      <c r="D311" s="427"/>
      <c r="E311" s="427"/>
      <c r="F311" s="430"/>
      <c r="G311" s="427"/>
      <c r="H311" s="427"/>
      <c r="I311" s="427"/>
      <c r="J311" s="429"/>
      <c r="K311" s="410"/>
    </row>
    <row r="312" spans="1:11" hidden="1" x14ac:dyDescent="0.3">
      <c r="A312" s="426"/>
      <c r="B312" s="427"/>
      <c r="C312" s="427"/>
      <c r="D312" s="427"/>
      <c r="E312" s="427"/>
      <c r="F312" s="430"/>
      <c r="G312" s="427"/>
      <c r="H312" s="427"/>
      <c r="I312" s="427"/>
      <c r="J312" s="429"/>
      <c r="K312" s="410"/>
    </row>
    <row r="313" spans="1:11" hidden="1" x14ac:dyDescent="0.3">
      <c r="A313" s="426"/>
      <c r="B313" s="427"/>
      <c r="C313" s="427"/>
      <c r="D313" s="427"/>
      <c r="E313" s="427"/>
      <c r="F313" s="430"/>
      <c r="G313" s="427"/>
      <c r="H313" s="427"/>
      <c r="I313" s="427"/>
      <c r="J313" s="429"/>
      <c r="K313" s="410"/>
    </row>
    <row r="314" spans="1:11" hidden="1" x14ac:dyDescent="0.3">
      <c r="A314" s="426"/>
      <c r="B314" s="427"/>
      <c r="C314" s="427"/>
      <c r="D314" s="427"/>
      <c r="E314" s="427"/>
      <c r="F314" s="430"/>
      <c r="G314" s="427"/>
      <c r="H314" s="427"/>
      <c r="I314" s="427"/>
      <c r="J314" s="429"/>
      <c r="K314" s="410"/>
    </row>
    <row r="315" spans="1:11" hidden="1" x14ac:dyDescent="0.3">
      <c r="A315" s="426"/>
      <c r="B315" s="427"/>
      <c r="C315" s="427"/>
      <c r="D315" s="427"/>
      <c r="E315" s="427"/>
      <c r="F315" s="430"/>
      <c r="G315" s="427"/>
      <c r="H315" s="427"/>
      <c r="I315" s="427"/>
      <c r="J315" s="429"/>
      <c r="K315" s="410"/>
    </row>
    <row r="316" spans="1:11" hidden="1" x14ac:dyDescent="0.3">
      <c r="A316" s="426"/>
      <c r="B316" s="427"/>
      <c r="C316" s="427"/>
      <c r="D316" s="427"/>
      <c r="E316" s="427"/>
      <c r="F316" s="430"/>
      <c r="G316" s="427"/>
      <c r="H316" s="427"/>
      <c r="I316" s="427"/>
      <c r="J316" s="429"/>
      <c r="K316" s="410"/>
    </row>
    <row r="317" spans="1:11" hidden="1" x14ac:dyDescent="0.3">
      <c r="A317" s="426"/>
      <c r="B317" s="427"/>
      <c r="C317" s="427"/>
      <c r="D317" s="427"/>
      <c r="E317" s="427"/>
      <c r="F317" s="430"/>
      <c r="G317" s="427"/>
      <c r="H317" s="427"/>
      <c r="I317" s="427"/>
      <c r="J317" s="429"/>
      <c r="K317" s="410"/>
    </row>
    <row r="318" spans="1:11" hidden="1" x14ac:dyDescent="0.3">
      <c r="A318" s="426"/>
      <c r="B318" s="427"/>
      <c r="C318" s="427"/>
      <c r="D318" s="427"/>
      <c r="E318" s="427"/>
      <c r="F318" s="430"/>
      <c r="G318" s="427"/>
      <c r="H318" s="427"/>
      <c r="I318" s="427"/>
      <c r="J318" s="429"/>
      <c r="K318" s="410"/>
    </row>
    <row r="319" spans="1:11" hidden="1" x14ac:dyDescent="0.3">
      <c r="A319" s="426"/>
      <c r="B319" s="427"/>
      <c r="C319" s="427"/>
      <c r="D319" s="427"/>
      <c r="E319" s="427"/>
      <c r="F319" s="430"/>
      <c r="G319" s="427"/>
      <c r="H319" s="427"/>
      <c r="I319" s="427"/>
      <c r="J319" s="429"/>
      <c r="K319" s="410"/>
    </row>
    <row r="320" spans="1:11" hidden="1" x14ac:dyDescent="0.3">
      <c r="A320" s="426"/>
      <c r="B320" s="427"/>
      <c r="C320" s="427"/>
      <c r="D320" s="427"/>
      <c r="E320" s="427"/>
      <c r="F320" s="430"/>
      <c r="G320" s="427"/>
      <c r="H320" s="427"/>
      <c r="I320" s="427"/>
      <c r="J320" s="429"/>
      <c r="K320" s="410"/>
    </row>
    <row r="321" spans="1:11" hidden="1" x14ac:dyDescent="0.3">
      <c r="A321" s="426"/>
      <c r="B321" s="427"/>
      <c r="C321" s="427"/>
      <c r="D321" s="427"/>
      <c r="E321" s="427"/>
      <c r="F321" s="430"/>
      <c r="G321" s="427"/>
      <c r="H321" s="427"/>
      <c r="I321" s="427"/>
      <c r="J321" s="429"/>
      <c r="K321" s="410"/>
    </row>
    <row r="322" spans="1:11" hidden="1" x14ac:dyDescent="0.3">
      <c r="A322" s="426"/>
      <c r="B322" s="427"/>
      <c r="C322" s="427"/>
      <c r="D322" s="427"/>
      <c r="E322" s="427"/>
      <c r="F322" s="430"/>
      <c r="G322" s="427"/>
      <c r="H322" s="427"/>
      <c r="I322" s="427"/>
      <c r="J322" s="429"/>
      <c r="K322" s="410"/>
    </row>
    <row r="323" spans="1:11" hidden="1" x14ac:dyDescent="0.3">
      <c r="A323" s="426"/>
      <c r="B323" s="427"/>
      <c r="C323" s="427"/>
      <c r="D323" s="427"/>
      <c r="E323" s="427"/>
      <c r="F323" s="430"/>
      <c r="G323" s="427"/>
      <c r="H323" s="427"/>
      <c r="I323" s="427"/>
      <c r="J323" s="429"/>
      <c r="K323" s="410"/>
    </row>
    <row r="324" spans="1:11" hidden="1" x14ac:dyDescent="0.3">
      <c r="A324" s="426"/>
      <c r="B324" s="427"/>
      <c r="C324" s="427"/>
      <c r="D324" s="427"/>
      <c r="E324" s="427"/>
      <c r="F324" s="430"/>
      <c r="G324" s="427"/>
      <c r="H324" s="427"/>
      <c r="I324" s="427"/>
      <c r="J324" s="429"/>
      <c r="K324" s="410"/>
    </row>
    <row r="325" spans="1:11" hidden="1" x14ac:dyDescent="0.3">
      <c r="A325" s="426"/>
      <c r="B325" s="427"/>
      <c r="C325" s="427"/>
      <c r="D325" s="427"/>
      <c r="E325" s="427"/>
      <c r="F325" s="430"/>
      <c r="G325" s="427"/>
      <c r="H325" s="427"/>
      <c r="I325" s="427"/>
      <c r="J325" s="429"/>
      <c r="K325" s="410"/>
    </row>
    <row r="326" spans="1:11" hidden="1" x14ac:dyDescent="0.3">
      <c r="A326" s="426"/>
      <c r="B326" s="427"/>
      <c r="C326" s="427"/>
      <c r="D326" s="427"/>
      <c r="E326" s="427"/>
      <c r="F326" s="430"/>
      <c r="G326" s="427"/>
      <c r="H326" s="427"/>
      <c r="I326" s="427"/>
      <c r="J326" s="429"/>
      <c r="K326" s="410"/>
    </row>
    <row r="327" spans="1:11" hidden="1" x14ac:dyDescent="0.3">
      <c r="A327" s="426"/>
      <c r="B327" s="427"/>
      <c r="C327" s="427"/>
      <c r="D327" s="427"/>
      <c r="E327" s="427"/>
      <c r="F327" s="430"/>
      <c r="G327" s="427"/>
      <c r="H327" s="427"/>
      <c r="I327" s="427"/>
      <c r="J327" s="429"/>
      <c r="K327" s="410"/>
    </row>
    <row r="328" spans="1:11" hidden="1" x14ac:dyDescent="0.3">
      <c r="A328" s="426"/>
      <c r="B328" s="427"/>
      <c r="C328" s="427"/>
      <c r="D328" s="427"/>
      <c r="E328" s="427"/>
      <c r="F328" s="430"/>
      <c r="G328" s="427"/>
      <c r="H328" s="427"/>
      <c r="I328" s="427"/>
      <c r="J328" s="429"/>
      <c r="K328" s="410"/>
    </row>
    <row r="329" spans="1:11" hidden="1" x14ac:dyDescent="0.3">
      <c r="A329" s="426"/>
      <c r="B329" s="427"/>
      <c r="C329" s="427"/>
      <c r="D329" s="427"/>
      <c r="E329" s="427"/>
      <c r="F329" s="430"/>
      <c r="G329" s="427"/>
      <c r="H329" s="427"/>
      <c r="I329" s="427"/>
      <c r="J329" s="429"/>
      <c r="K329" s="410"/>
    </row>
    <row r="330" spans="1:11" hidden="1" x14ac:dyDescent="0.3">
      <c r="A330" s="426"/>
      <c r="B330" s="427"/>
      <c r="C330" s="427"/>
      <c r="D330" s="427"/>
      <c r="E330" s="427"/>
      <c r="F330" s="430"/>
      <c r="G330" s="427"/>
      <c r="H330" s="427"/>
      <c r="I330" s="427"/>
      <c r="J330" s="429"/>
      <c r="K330" s="410"/>
    </row>
    <row r="331" spans="1:11" hidden="1" x14ac:dyDescent="0.3">
      <c r="A331" s="426"/>
      <c r="B331" s="427"/>
      <c r="C331" s="427"/>
      <c r="D331" s="427"/>
      <c r="E331" s="427"/>
      <c r="F331" s="430"/>
      <c r="G331" s="427"/>
      <c r="H331" s="427"/>
      <c r="I331" s="427"/>
      <c r="J331" s="429"/>
      <c r="K331" s="410"/>
    </row>
    <row r="332" spans="1:11" hidden="1" x14ac:dyDescent="0.3">
      <c r="A332" s="426"/>
      <c r="B332" s="427"/>
      <c r="C332" s="427"/>
      <c r="D332" s="427"/>
      <c r="E332" s="427"/>
      <c r="F332" s="430"/>
      <c r="G332" s="427"/>
      <c r="H332" s="427"/>
      <c r="I332" s="427"/>
      <c r="J332" s="429"/>
      <c r="K332" s="410"/>
    </row>
    <row r="333" spans="1:11" hidden="1" x14ac:dyDescent="0.3">
      <c r="A333" s="426"/>
      <c r="B333" s="427"/>
      <c r="C333" s="427"/>
      <c r="D333" s="427"/>
      <c r="E333" s="427"/>
      <c r="F333" s="430"/>
      <c r="G333" s="427"/>
      <c r="H333" s="427"/>
      <c r="I333" s="427"/>
      <c r="J333" s="429"/>
      <c r="K333" s="410"/>
    </row>
    <row r="334" spans="1:11" hidden="1" x14ac:dyDescent="0.3">
      <c r="A334" s="426"/>
      <c r="B334" s="427"/>
      <c r="C334" s="427"/>
      <c r="D334" s="427"/>
      <c r="E334" s="427"/>
      <c r="F334" s="430"/>
      <c r="G334" s="427"/>
      <c r="H334" s="427"/>
      <c r="I334" s="427"/>
      <c r="J334" s="429"/>
      <c r="K334" s="410"/>
    </row>
    <row r="335" spans="1:11" hidden="1" x14ac:dyDescent="0.3">
      <c r="A335" s="426"/>
      <c r="B335" s="427"/>
      <c r="C335" s="427"/>
      <c r="D335" s="427"/>
      <c r="E335" s="427"/>
      <c r="F335" s="430"/>
      <c r="G335" s="427"/>
      <c r="H335" s="427"/>
      <c r="I335" s="427"/>
      <c r="J335" s="429"/>
      <c r="K335" s="410"/>
    </row>
    <row r="336" spans="1:11" hidden="1" x14ac:dyDescent="0.3">
      <c r="A336" s="426"/>
      <c r="B336" s="427"/>
      <c r="C336" s="427"/>
      <c r="D336" s="427"/>
      <c r="E336" s="427"/>
      <c r="F336" s="430"/>
      <c r="G336" s="427"/>
      <c r="H336" s="427"/>
      <c r="I336" s="427"/>
      <c r="J336" s="429"/>
      <c r="K336" s="410"/>
    </row>
    <row r="337" spans="1:11" hidden="1" x14ac:dyDescent="0.3">
      <c r="A337" s="426"/>
      <c r="B337" s="427"/>
      <c r="C337" s="427"/>
      <c r="D337" s="427"/>
      <c r="E337" s="427"/>
      <c r="F337" s="430"/>
      <c r="G337" s="427"/>
      <c r="H337" s="427"/>
      <c r="I337" s="427"/>
      <c r="J337" s="429"/>
      <c r="K337" s="410"/>
    </row>
    <row r="338" spans="1:11" hidden="1" x14ac:dyDescent="0.3">
      <c r="A338" s="426"/>
      <c r="B338" s="427"/>
      <c r="C338" s="427"/>
      <c r="D338" s="427"/>
      <c r="E338" s="427"/>
      <c r="F338" s="430"/>
      <c r="G338" s="427"/>
      <c r="H338" s="427"/>
      <c r="I338" s="427"/>
      <c r="J338" s="429"/>
      <c r="K338" s="410"/>
    </row>
    <row r="339" spans="1:11" hidden="1" x14ac:dyDescent="0.3">
      <c r="A339" s="426"/>
      <c r="B339" s="427"/>
      <c r="C339" s="427"/>
      <c r="D339" s="427"/>
      <c r="E339" s="427"/>
      <c r="F339" s="430"/>
      <c r="G339" s="427"/>
      <c r="H339" s="427"/>
      <c r="I339" s="427"/>
      <c r="J339" s="429"/>
      <c r="K339" s="410"/>
    </row>
    <row r="340" spans="1:11" hidden="1" x14ac:dyDescent="0.3">
      <c r="A340" s="426"/>
      <c r="B340" s="427"/>
      <c r="C340" s="427"/>
      <c r="D340" s="427"/>
      <c r="E340" s="427"/>
      <c r="F340" s="430"/>
      <c r="G340" s="427"/>
      <c r="H340" s="427"/>
      <c r="I340" s="427"/>
      <c r="J340" s="429"/>
      <c r="K340" s="410"/>
    </row>
    <row r="341" spans="1:11" hidden="1" x14ac:dyDescent="0.3">
      <c r="A341" s="426"/>
      <c r="B341" s="427"/>
      <c r="C341" s="427"/>
      <c r="D341" s="427"/>
      <c r="E341" s="427"/>
      <c r="F341" s="430"/>
      <c r="G341" s="427"/>
      <c r="H341" s="427"/>
      <c r="I341" s="427"/>
      <c r="J341" s="429"/>
      <c r="K341" s="410"/>
    </row>
    <row r="342" spans="1:11" hidden="1" x14ac:dyDescent="0.3">
      <c r="A342" s="426"/>
      <c r="B342" s="427"/>
      <c r="C342" s="427"/>
      <c r="D342" s="427"/>
      <c r="E342" s="427"/>
      <c r="F342" s="430"/>
      <c r="G342" s="427"/>
      <c r="H342" s="427"/>
      <c r="I342" s="427"/>
      <c r="J342" s="429"/>
      <c r="K342" s="410"/>
    </row>
    <row r="343" spans="1:11" hidden="1" x14ac:dyDescent="0.3">
      <c r="A343" s="426"/>
      <c r="B343" s="427"/>
      <c r="C343" s="427"/>
      <c r="D343" s="427"/>
      <c r="E343" s="427"/>
      <c r="F343" s="430"/>
      <c r="G343" s="427"/>
      <c r="H343" s="427"/>
      <c r="I343" s="427"/>
      <c r="J343" s="429"/>
      <c r="K343" s="410"/>
    </row>
    <row r="344" spans="1:11" hidden="1" x14ac:dyDescent="0.3">
      <c r="A344" s="426"/>
      <c r="B344" s="427"/>
      <c r="C344" s="427"/>
      <c r="D344" s="427"/>
      <c r="E344" s="427"/>
      <c r="F344" s="430"/>
      <c r="G344" s="427"/>
      <c r="H344" s="427"/>
      <c r="I344" s="427"/>
      <c r="J344" s="429"/>
      <c r="K344" s="410"/>
    </row>
    <row r="345" spans="1:11" hidden="1" x14ac:dyDescent="0.3">
      <c r="A345" s="426"/>
      <c r="B345" s="427"/>
      <c r="C345" s="427"/>
      <c r="D345" s="427"/>
      <c r="E345" s="427"/>
      <c r="F345" s="430"/>
      <c r="G345" s="427"/>
      <c r="H345" s="427"/>
      <c r="I345" s="427"/>
      <c r="J345" s="429"/>
      <c r="K345" s="410"/>
    </row>
    <row r="346" spans="1:11" hidden="1" x14ac:dyDescent="0.3">
      <c r="A346" s="426"/>
      <c r="B346" s="427"/>
      <c r="C346" s="427"/>
      <c r="D346" s="427"/>
      <c r="E346" s="427"/>
      <c r="F346" s="430"/>
      <c r="G346" s="427"/>
      <c r="H346" s="427"/>
      <c r="I346" s="427"/>
      <c r="J346" s="429"/>
      <c r="K346" s="410"/>
    </row>
    <row r="347" spans="1:11" hidden="1" x14ac:dyDescent="0.3">
      <c r="A347" s="426"/>
      <c r="B347" s="427"/>
      <c r="C347" s="427"/>
      <c r="D347" s="427"/>
      <c r="E347" s="427"/>
      <c r="F347" s="430"/>
      <c r="G347" s="427"/>
      <c r="H347" s="427"/>
      <c r="I347" s="427"/>
      <c r="J347" s="429"/>
      <c r="K347" s="410"/>
    </row>
    <row r="348" spans="1:11" hidden="1" x14ac:dyDescent="0.3">
      <c r="A348" s="426"/>
      <c r="B348" s="427"/>
      <c r="C348" s="427"/>
      <c r="D348" s="427"/>
      <c r="E348" s="427"/>
      <c r="F348" s="430"/>
      <c r="G348" s="427"/>
      <c r="H348" s="427"/>
      <c r="I348" s="427"/>
      <c r="J348" s="429"/>
      <c r="K348" s="410"/>
    </row>
    <row r="349" spans="1:11" hidden="1" x14ac:dyDescent="0.3">
      <c r="A349" s="426"/>
      <c r="B349" s="427"/>
      <c r="C349" s="427"/>
      <c r="D349" s="427"/>
      <c r="E349" s="427"/>
      <c r="F349" s="430"/>
      <c r="G349" s="427"/>
      <c r="H349" s="427"/>
      <c r="I349" s="427"/>
      <c r="J349" s="429"/>
      <c r="K349" s="410"/>
    </row>
    <row r="350" spans="1:11" hidden="1" x14ac:dyDescent="0.3">
      <c r="A350" s="426"/>
      <c r="B350" s="427"/>
      <c r="C350" s="427"/>
      <c r="D350" s="427"/>
      <c r="E350" s="427"/>
      <c r="F350" s="430"/>
      <c r="G350" s="427"/>
      <c r="H350" s="427"/>
      <c r="I350" s="427"/>
      <c r="J350" s="429"/>
      <c r="K350" s="410"/>
    </row>
    <row r="351" spans="1:11" hidden="1" x14ac:dyDescent="0.3">
      <c r="A351" s="426"/>
      <c r="B351" s="427"/>
      <c r="C351" s="427"/>
      <c r="D351" s="427"/>
      <c r="E351" s="427"/>
      <c r="F351" s="430"/>
      <c r="G351" s="427"/>
      <c r="H351" s="427"/>
      <c r="I351" s="427"/>
      <c r="J351" s="429"/>
      <c r="K351" s="410"/>
    </row>
    <row r="352" spans="1:11" hidden="1" x14ac:dyDescent="0.3">
      <c r="A352" s="426"/>
      <c r="B352" s="427"/>
      <c r="C352" s="427"/>
      <c r="D352" s="427"/>
      <c r="E352" s="427"/>
      <c r="F352" s="430"/>
      <c r="G352" s="427"/>
      <c r="H352" s="427"/>
      <c r="I352" s="427"/>
      <c r="J352" s="429"/>
      <c r="K352" s="410"/>
    </row>
    <row r="353" spans="1:11" hidden="1" x14ac:dyDescent="0.3">
      <c r="A353" s="426"/>
      <c r="B353" s="427"/>
      <c r="C353" s="427"/>
      <c r="D353" s="427"/>
      <c r="E353" s="427"/>
      <c r="F353" s="430"/>
      <c r="G353" s="427"/>
      <c r="H353" s="427"/>
      <c r="I353" s="427"/>
      <c r="J353" s="429"/>
      <c r="K353" s="410"/>
    </row>
    <row r="354" spans="1:11" hidden="1" x14ac:dyDescent="0.3">
      <c r="A354" s="426"/>
      <c r="B354" s="427"/>
      <c r="C354" s="427"/>
      <c r="D354" s="427"/>
      <c r="E354" s="427"/>
      <c r="F354" s="430"/>
      <c r="G354" s="427"/>
      <c r="H354" s="427"/>
      <c r="I354" s="427"/>
      <c r="J354" s="429"/>
      <c r="K354" s="410"/>
    </row>
    <row r="355" spans="1:11" hidden="1" x14ac:dyDescent="0.3">
      <c r="A355" s="426"/>
      <c r="B355" s="427"/>
      <c r="C355" s="427"/>
      <c r="D355" s="427"/>
      <c r="E355" s="427"/>
      <c r="F355" s="430"/>
      <c r="G355" s="427"/>
      <c r="H355" s="427"/>
      <c r="I355" s="427"/>
      <c r="J355" s="429"/>
      <c r="K355" s="410"/>
    </row>
    <row r="356" spans="1:11" hidden="1" x14ac:dyDescent="0.3">
      <c r="A356" s="426"/>
      <c r="B356" s="427"/>
      <c r="C356" s="427"/>
      <c r="D356" s="427"/>
      <c r="E356" s="427"/>
      <c r="F356" s="430"/>
      <c r="G356" s="427"/>
      <c r="H356" s="427"/>
      <c r="I356" s="427"/>
      <c r="J356" s="429"/>
      <c r="K356" s="410"/>
    </row>
    <row r="357" spans="1:11" hidden="1" x14ac:dyDescent="0.3">
      <c r="A357" s="426"/>
      <c r="B357" s="427"/>
      <c r="C357" s="427"/>
      <c r="D357" s="427"/>
      <c r="E357" s="427"/>
      <c r="F357" s="430"/>
      <c r="G357" s="427"/>
      <c r="H357" s="427"/>
      <c r="I357" s="427"/>
      <c r="J357" s="429"/>
      <c r="K357" s="410"/>
    </row>
    <row r="358" spans="1:11" hidden="1" x14ac:dyDescent="0.3">
      <c r="A358" s="426"/>
      <c r="B358" s="427"/>
      <c r="C358" s="427"/>
      <c r="D358" s="427"/>
      <c r="E358" s="427"/>
      <c r="F358" s="430"/>
      <c r="G358" s="427"/>
      <c r="H358" s="427"/>
      <c r="I358" s="427"/>
      <c r="J358" s="429"/>
      <c r="K358" s="410"/>
    </row>
    <row r="359" spans="1:11" hidden="1" x14ac:dyDescent="0.3">
      <c r="A359" s="426"/>
      <c r="B359" s="427"/>
      <c r="C359" s="427"/>
      <c r="D359" s="427"/>
      <c r="E359" s="427"/>
      <c r="F359" s="430"/>
      <c r="G359" s="427"/>
      <c r="H359" s="427"/>
      <c r="I359" s="427"/>
      <c r="J359" s="429"/>
      <c r="K359" s="410"/>
    </row>
    <row r="360" spans="1:11" hidden="1" x14ac:dyDescent="0.3">
      <c r="A360" s="426"/>
      <c r="B360" s="427"/>
      <c r="C360" s="427"/>
      <c r="D360" s="427"/>
      <c r="E360" s="427"/>
      <c r="F360" s="430"/>
      <c r="G360" s="427"/>
      <c r="H360" s="427"/>
      <c r="I360" s="427"/>
      <c r="J360" s="429"/>
      <c r="K360" s="410"/>
    </row>
    <row r="361" spans="1:11" hidden="1" x14ac:dyDescent="0.3">
      <c r="A361" s="426"/>
      <c r="B361" s="427"/>
      <c r="C361" s="427"/>
      <c r="D361" s="427"/>
      <c r="E361" s="427"/>
      <c r="F361" s="430"/>
      <c r="G361" s="427"/>
      <c r="H361" s="427"/>
      <c r="I361" s="427"/>
      <c r="J361" s="429"/>
      <c r="K361" s="410"/>
    </row>
    <row r="362" spans="1:11" hidden="1" x14ac:dyDescent="0.3">
      <c r="A362" s="426"/>
      <c r="B362" s="427"/>
      <c r="C362" s="427"/>
      <c r="D362" s="427"/>
      <c r="E362" s="427"/>
      <c r="F362" s="430"/>
      <c r="G362" s="427"/>
      <c r="H362" s="427"/>
      <c r="I362" s="427"/>
      <c r="J362" s="429"/>
      <c r="K362" s="410"/>
    </row>
    <row r="363" spans="1:11" hidden="1" x14ac:dyDescent="0.3">
      <c r="A363" s="426"/>
      <c r="B363" s="427"/>
      <c r="C363" s="427"/>
      <c r="D363" s="427"/>
      <c r="E363" s="427"/>
      <c r="F363" s="430"/>
      <c r="G363" s="427"/>
      <c r="H363" s="427"/>
      <c r="I363" s="427"/>
      <c r="J363" s="429"/>
      <c r="K363" s="410"/>
    </row>
    <row r="364" spans="1:11" hidden="1" x14ac:dyDescent="0.3">
      <c r="A364" s="426"/>
      <c r="B364" s="427"/>
      <c r="C364" s="427"/>
      <c r="D364" s="427"/>
      <c r="E364" s="427"/>
      <c r="F364" s="430"/>
      <c r="G364" s="427"/>
      <c r="H364" s="427"/>
      <c r="I364" s="427"/>
      <c r="J364" s="429"/>
      <c r="K364" s="410"/>
    </row>
    <row r="365" spans="1:11" hidden="1" x14ac:dyDescent="0.3">
      <c r="A365" s="426"/>
      <c r="B365" s="427"/>
      <c r="C365" s="427"/>
      <c r="D365" s="427"/>
      <c r="E365" s="427"/>
      <c r="F365" s="430"/>
      <c r="G365" s="427"/>
      <c r="H365" s="427"/>
      <c r="I365" s="427"/>
      <c r="J365" s="429"/>
      <c r="K365" s="410"/>
    </row>
    <row r="366" spans="1:11" hidden="1" x14ac:dyDescent="0.3">
      <c r="A366" s="426"/>
      <c r="B366" s="427"/>
      <c r="C366" s="427"/>
      <c r="D366" s="427"/>
      <c r="E366" s="427"/>
      <c r="F366" s="430"/>
      <c r="G366" s="427"/>
      <c r="H366" s="427"/>
      <c r="I366" s="427"/>
      <c r="J366" s="429"/>
      <c r="K366" s="410"/>
    </row>
    <row r="367" spans="1:11" hidden="1" x14ac:dyDescent="0.3">
      <c r="A367" s="426"/>
      <c r="B367" s="427"/>
      <c r="C367" s="427"/>
      <c r="D367" s="427"/>
      <c r="E367" s="427"/>
      <c r="F367" s="430"/>
      <c r="G367" s="427"/>
      <c r="H367" s="427"/>
      <c r="I367" s="427"/>
      <c r="J367" s="429"/>
      <c r="K367" s="410"/>
    </row>
    <row r="368" spans="1:11" hidden="1" x14ac:dyDescent="0.3">
      <c r="A368" s="426"/>
      <c r="B368" s="427"/>
      <c r="C368" s="427"/>
      <c r="D368" s="427"/>
      <c r="E368" s="427"/>
      <c r="F368" s="430"/>
      <c r="G368" s="427"/>
      <c r="H368" s="427"/>
      <c r="I368" s="427"/>
      <c r="J368" s="429"/>
      <c r="K368" s="410"/>
    </row>
    <row r="369" spans="1:11" hidden="1" x14ac:dyDescent="0.3">
      <c r="A369" s="426"/>
      <c r="B369" s="427"/>
      <c r="C369" s="427"/>
      <c r="D369" s="427"/>
      <c r="E369" s="427"/>
      <c r="F369" s="430"/>
      <c r="G369" s="427"/>
      <c r="H369" s="427"/>
      <c r="I369" s="427"/>
      <c r="J369" s="429"/>
      <c r="K369" s="410"/>
    </row>
    <row r="370" spans="1:11" hidden="1" x14ac:dyDescent="0.3">
      <c r="A370" s="426"/>
      <c r="B370" s="427"/>
      <c r="C370" s="427"/>
      <c r="D370" s="427"/>
      <c r="E370" s="427"/>
      <c r="F370" s="430"/>
      <c r="G370" s="427"/>
      <c r="H370" s="427"/>
      <c r="I370" s="427"/>
      <c r="J370" s="429"/>
      <c r="K370" s="410"/>
    </row>
    <row r="371" spans="1:11" hidden="1" x14ac:dyDescent="0.3">
      <c r="A371" s="426"/>
      <c r="B371" s="427"/>
      <c r="C371" s="427"/>
      <c r="D371" s="427"/>
      <c r="E371" s="427"/>
      <c r="F371" s="430"/>
      <c r="G371" s="427"/>
      <c r="H371" s="427"/>
      <c r="I371" s="427"/>
      <c r="J371" s="429"/>
      <c r="K371" s="410"/>
    </row>
    <row r="372" spans="1:11" hidden="1" x14ac:dyDescent="0.3">
      <c r="A372" s="426"/>
      <c r="B372" s="427"/>
      <c r="C372" s="427"/>
      <c r="D372" s="427"/>
      <c r="E372" s="427"/>
      <c r="F372" s="430"/>
      <c r="G372" s="427"/>
      <c r="H372" s="427"/>
      <c r="I372" s="427"/>
      <c r="J372" s="429"/>
      <c r="K372" s="410"/>
    </row>
    <row r="373" spans="1:11" hidden="1" x14ac:dyDescent="0.3">
      <c r="A373" s="426"/>
      <c r="B373" s="427"/>
      <c r="C373" s="427"/>
      <c r="D373" s="427"/>
      <c r="E373" s="427"/>
      <c r="F373" s="430"/>
      <c r="G373" s="427"/>
      <c r="H373" s="427"/>
      <c r="I373" s="427"/>
      <c r="J373" s="429"/>
      <c r="K373" s="410"/>
    </row>
    <row r="374" spans="1:11" hidden="1" x14ac:dyDescent="0.3">
      <c r="A374" s="426"/>
      <c r="B374" s="427"/>
      <c r="C374" s="427"/>
      <c r="D374" s="427"/>
      <c r="E374" s="427"/>
      <c r="F374" s="430"/>
      <c r="G374" s="427"/>
      <c r="H374" s="427"/>
      <c r="I374" s="427"/>
      <c r="J374" s="429"/>
      <c r="K374" s="410"/>
    </row>
    <row r="375" spans="1:11" hidden="1" x14ac:dyDescent="0.3">
      <c r="A375" s="426"/>
      <c r="B375" s="427"/>
      <c r="C375" s="427"/>
      <c r="D375" s="427"/>
      <c r="E375" s="427"/>
      <c r="F375" s="430"/>
      <c r="G375" s="427"/>
      <c r="H375" s="427"/>
      <c r="I375" s="427"/>
      <c r="J375" s="429"/>
      <c r="K375" s="410"/>
    </row>
    <row r="376" spans="1:11" hidden="1" x14ac:dyDescent="0.3">
      <c r="A376" s="426"/>
      <c r="B376" s="427"/>
      <c r="C376" s="427"/>
      <c r="D376" s="427"/>
      <c r="E376" s="427"/>
      <c r="F376" s="430"/>
      <c r="G376" s="427"/>
      <c r="H376" s="427"/>
      <c r="I376" s="427"/>
      <c r="J376" s="429"/>
      <c r="K376" s="410"/>
    </row>
    <row r="377" spans="1:11" hidden="1" x14ac:dyDescent="0.3">
      <c r="A377" s="426"/>
      <c r="B377" s="427"/>
      <c r="C377" s="427"/>
      <c r="D377" s="427"/>
      <c r="E377" s="427"/>
      <c r="F377" s="430"/>
      <c r="G377" s="427"/>
      <c r="H377" s="427"/>
      <c r="I377" s="427"/>
      <c r="J377" s="429"/>
      <c r="K377" s="410"/>
    </row>
    <row r="378" spans="1:11" hidden="1" x14ac:dyDescent="0.3">
      <c r="A378" s="426"/>
      <c r="B378" s="427"/>
      <c r="C378" s="427"/>
      <c r="D378" s="427"/>
      <c r="E378" s="427"/>
      <c r="F378" s="430"/>
      <c r="G378" s="427"/>
      <c r="H378" s="427"/>
      <c r="I378" s="427"/>
      <c r="J378" s="429"/>
      <c r="K378" s="410"/>
    </row>
    <row r="379" spans="1:11" hidden="1" x14ac:dyDescent="0.3">
      <c r="A379" s="426"/>
      <c r="B379" s="427"/>
      <c r="C379" s="427"/>
      <c r="D379" s="427"/>
      <c r="E379" s="427"/>
      <c r="F379" s="430"/>
      <c r="G379" s="427"/>
      <c r="H379" s="427"/>
      <c r="I379" s="427"/>
      <c r="J379" s="429"/>
      <c r="K379" s="410"/>
    </row>
    <row r="380" spans="1:11" hidden="1" x14ac:dyDescent="0.3">
      <c r="A380" s="426"/>
      <c r="B380" s="427"/>
      <c r="C380" s="427"/>
      <c r="D380" s="427"/>
      <c r="E380" s="427"/>
      <c r="F380" s="430"/>
      <c r="G380" s="427"/>
      <c r="H380" s="427"/>
      <c r="I380" s="427"/>
      <c r="J380" s="429"/>
      <c r="K380" s="410"/>
    </row>
    <row r="381" spans="1:11" hidden="1" x14ac:dyDescent="0.3">
      <c r="A381" s="426"/>
      <c r="B381" s="427"/>
      <c r="C381" s="427"/>
      <c r="D381" s="427"/>
      <c r="E381" s="427"/>
      <c r="F381" s="430"/>
      <c r="G381" s="427"/>
      <c r="H381" s="427"/>
      <c r="I381" s="427"/>
      <c r="J381" s="429"/>
      <c r="K381" s="410"/>
    </row>
    <row r="382" spans="1:11" hidden="1" x14ac:dyDescent="0.3">
      <c r="A382" s="426"/>
      <c r="B382" s="427"/>
      <c r="C382" s="427"/>
      <c r="D382" s="427"/>
      <c r="E382" s="427"/>
      <c r="F382" s="430"/>
      <c r="G382" s="427"/>
      <c r="H382" s="427"/>
      <c r="I382" s="427"/>
      <c r="J382" s="429"/>
      <c r="K382" s="410"/>
    </row>
    <row r="383" spans="1:11" hidden="1" x14ac:dyDescent="0.3">
      <c r="A383" s="426"/>
      <c r="B383" s="427"/>
      <c r="C383" s="427"/>
      <c r="D383" s="427"/>
      <c r="E383" s="427"/>
      <c r="F383" s="430"/>
      <c r="G383" s="427"/>
      <c r="H383" s="427"/>
      <c r="I383" s="427"/>
      <c r="J383" s="429"/>
      <c r="K383" s="410"/>
    </row>
    <row r="384" spans="1:11" hidden="1" x14ac:dyDescent="0.3">
      <c r="A384" s="426"/>
      <c r="B384" s="427"/>
      <c r="C384" s="427"/>
      <c r="D384" s="427"/>
      <c r="E384" s="427"/>
      <c r="F384" s="430"/>
      <c r="G384" s="427"/>
      <c r="H384" s="427"/>
      <c r="I384" s="427"/>
      <c r="J384" s="429"/>
      <c r="K384" s="410"/>
    </row>
    <row r="385" spans="1:11" hidden="1" x14ac:dyDescent="0.3">
      <c r="A385" s="426"/>
      <c r="B385" s="427"/>
      <c r="C385" s="427"/>
      <c r="D385" s="427"/>
      <c r="E385" s="427"/>
      <c r="F385" s="430"/>
      <c r="G385" s="427"/>
      <c r="H385" s="427"/>
      <c r="I385" s="427"/>
      <c r="J385" s="429"/>
      <c r="K385" s="410"/>
    </row>
    <row r="386" spans="1:11" hidden="1" x14ac:dyDescent="0.3">
      <c r="A386" s="426"/>
      <c r="B386" s="427"/>
      <c r="C386" s="427"/>
      <c r="D386" s="427"/>
      <c r="E386" s="427"/>
      <c r="F386" s="430"/>
      <c r="G386" s="427"/>
      <c r="H386" s="427"/>
      <c r="I386" s="427"/>
      <c r="J386" s="429"/>
      <c r="K386" s="410"/>
    </row>
    <row r="387" spans="1:11" hidden="1" x14ac:dyDescent="0.3">
      <c r="A387" s="426"/>
      <c r="B387" s="427"/>
      <c r="C387" s="427"/>
      <c r="D387" s="427"/>
      <c r="E387" s="427"/>
      <c r="F387" s="430"/>
      <c r="G387" s="427"/>
      <c r="H387" s="427"/>
      <c r="I387" s="427"/>
      <c r="J387" s="429"/>
      <c r="K387" s="410"/>
    </row>
    <row r="388" spans="1:11" hidden="1" x14ac:dyDescent="0.3">
      <c r="A388" s="426"/>
      <c r="B388" s="427"/>
      <c r="C388" s="427"/>
      <c r="D388" s="427"/>
      <c r="E388" s="427"/>
      <c r="F388" s="430"/>
      <c r="G388" s="427"/>
      <c r="H388" s="427"/>
      <c r="I388" s="427"/>
      <c r="J388" s="429"/>
      <c r="K388" s="410"/>
    </row>
    <row r="389" spans="1:11" hidden="1" x14ac:dyDescent="0.3">
      <c r="A389" s="426"/>
      <c r="B389" s="427"/>
      <c r="C389" s="427"/>
      <c r="D389" s="427"/>
      <c r="E389" s="427"/>
      <c r="F389" s="430"/>
      <c r="G389" s="427"/>
      <c r="H389" s="427"/>
      <c r="I389" s="427"/>
      <c r="J389" s="429"/>
      <c r="K389" s="410"/>
    </row>
    <row r="390" spans="1:11" hidden="1" x14ac:dyDescent="0.3">
      <c r="A390" s="426"/>
      <c r="B390" s="427"/>
      <c r="C390" s="427"/>
      <c r="D390" s="427"/>
      <c r="E390" s="427"/>
      <c r="F390" s="430"/>
      <c r="G390" s="427"/>
      <c r="H390" s="427"/>
      <c r="I390" s="427"/>
      <c r="J390" s="429"/>
      <c r="K390" s="410"/>
    </row>
    <row r="391" spans="1:11" hidden="1" x14ac:dyDescent="0.3">
      <c r="A391" s="426"/>
      <c r="B391" s="427"/>
      <c r="C391" s="427"/>
      <c r="D391" s="427"/>
      <c r="E391" s="427"/>
      <c r="F391" s="430"/>
      <c r="G391" s="427"/>
      <c r="H391" s="427"/>
      <c r="I391" s="427"/>
      <c r="J391" s="429"/>
      <c r="K391" s="410"/>
    </row>
    <row r="392" spans="1:11" hidden="1" x14ac:dyDescent="0.3">
      <c r="A392" s="426"/>
      <c r="B392" s="427"/>
      <c r="C392" s="427"/>
      <c r="D392" s="427"/>
      <c r="E392" s="427"/>
      <c r="F392" s="430"/>
      <c r="G392" s="427"/>
      <c r="H392" s="427"/>
      <c r="I392" s="427"/>
      <c r="J392" s="429"/>
      <c r="K392" s="410"/>
    </row>
    <row r="393" spans="1:11" hidden="1" x14ac:dyDescent="0.3">
      <c r="A393" s="426"/>
      <c r="B393" s="427"/>
      <c r="C393" s="427"/>
      <c r="D393" s="427"/>
      <c r="E393" s="427"/>
      <c r="F393" s="430"/>
      <c r="G393" s="427"/>
      <c r="H393" s="427"/>
      <c r="I393" s="427"/>
      <c r="J393" s="429"/>
      <c r="K393" s="410"/>
    </row>
    <row r="394" spans="1:11" hidden="1" x14ac:dyDescent="0.3">
      <c r="A394" s="426"/>
      <c r="B394" s="427"/>
      <c r="C394" s="427"/>
      <c r="D394" s="427"/>
      <c r="E394" s="427"/>
      <c r="F394" s="430"/>
      <c r="G394" s="427"/>
      <c r="H394" s="427"/>
      <c r="I394" s="427"/>
      <c r="J394" s="429"/>
      <c r="K394" s="410"/>
    </row>
    <row r="395" spans="1:11" hidden="1" x14ac:dyDescent="0.3">
      <c r="A395" s="426"/>
      <c r="B395" s="427"/>
      <c r="C395" s="427"/>
      <c r="D395" s="427"/>
      <c r="E395" s="427"/>
      <c r="F395" s="430"/>
      <c r="G395" s="427"/>
      <c r="H395" s="427"/>
      <c r="I395" s="427"/>
      <c r="J395" s="429"/>
      <c r="K395" s="410"/>
    </row>
    <row r="396" spans="1:11" hidden="1" x14ac:dyDescent="0.3">
      <c r="A396" s="426"/>
      <c r="B396" s="427"/>
      <c r="C396" s="427"/>
      <c r="D396" s="427"/>
      <c r="E396" s="427"/>
      <c r="F396" s="430"/>
      <c r="G396" s="427"/>
      <c r="H396" s="427"/>
      <c r="I396" s="427"/>
      <c r="J396" s="429"/>
      <c r="K396" s="410"/>
    </row>
    <row r="397" spans="1:11" hidden="1" x14ac:dyDescent="0.3">
      <c r="A397" s="426"/>
      <c r="B397" s="427"/>
      <c r="C397" s="427"/>
      <c r="D397" s="427"/>
      <c r="E397" s="427"/>
      <c r="F397" s="430"/>
      <c r="G397" s="427"/>
      <c r="H397" s="427"/>
      <c r="I397" s="427"/>
      <c r="J397" s="429"/>
      <c r="K397" s="410"/>
    </row>
    <row r="398" spans="1:11" hidden="1" x14ac:dyDescent="0.3">
      <c r="A398" s="426"/>
      <c r="B398" s="427"/>
      <c r="C398" s="427"/>
      <c r="D398" s="427"/>
      <c r="E398" s="427"/>
      <c r="F398" s="430"/>
      <c r="G398" s="427"/>
      <c r="H398" s="427"/>
      <c r="I398" s="427"/>
      <c r="J398" s="429"/>
      <c r="K398" s="410"/>
    </row>
    <row r="399" spans="1:11" hidden="1" x14ac:dyDescent="0.3">
      <c r="A399" s="426"/>
      <c r="B399" s="427"/>
      <c r="C399" s="427"/>
      <c r="D399" s="427"/>
      <c r="E399" s="427"/>
      <c r="F399" s="430"/>
      <c r="G399" s="427"/>
      <c r="H399" s="427"/>
      <c r="I399" s="427"/>
      <c r="J399" s="429"/>
      <c r="K399" s="410"/>
    </row>
    <row r="400" spans="1:11" hidden="1" x14ac:dyDescent="0.3">
      <c r="A400" s="426"/>
      <c r="B400" s="427"/>
      <c r="C400" s="427"/>
      <c r="D400" s="427"/>
      <c r="E400" s="427"/>
      <c r="F400" s="430"/>
      <c r="G400" s="427"/>
      <c r="H400" s="427"/>
      <c r="I400" s="427"/>
      <c r="J400" s="429"/>
      <c r="K400" s="410"/>
    </row>
    <row r="401" spans="1:11" hidden="1" x14ac:dyDescent="0.3">
      <c r="A401" s="426"/>
      <c r="B401" s="427"/>
      <c r="C401" s="427"/>
      <c r="D401" s="427"/>
      <c r="E401" s="427"/>
      <c r="F401" s="430"/>
      <c r="G401" s="427"/>
      <c r="H401" s="427"/>
      <c r="I401" s="427"/>
      <c r="J401" s="429"/>
      <c r="K401" s="410"/>
    </row>
    <row r="402" spans="1:11" hidden="1" x14ac:dyDescent="0.3">
      <c r="A402" s="426"/>
      <c r="B402" s="427"/>
      <c r="C402" s="427"/>
      <c r="D402" s="427"/>
      <c r="E402" s="427"/>
      <c r="F402" s="430"/>
      <c r="G402" s="427"/>
      <c r="H402" s="427"/>
      <c r="I402" s="427"/>
      <c r="J402" s="429"/>
      <c r="K402" s="410"/>
    </row>
    <row r="403" spans="1:11" hidden="1" x14ac:dyDescent="0.3">
      <c r="A403" s="426"/>
      <c r="B403" s="427"/>
      <c r="C403" s="427"/>
      <c r="D403" s="427"/>
      <c r="E403" s="427"/>
      <c r="F403" s="430"/>
      <c r="G403" s="427"/>
      <c r="H403" s="427"/>
      <c r="I403" s="427"/>
      <c r="J403" s="429"/>
      <c r="K403" s="410"/>
    </row>
    <row r="404" spans="1:11" hidden="1" x14ac:dyDescent="0.3">
      <c r="A404" s="426"/>
      <c r="B404" s="427"/>
      <c r="C404" s="427"/>
      <c r="D404" s="427"/>
      <c r="E404" s="427"/>
      <c r="F404" s="430"/>
      <c r="G404" s="427"/>
      <c r="H404" s="427"/>
      <c r="I404" s="427"/>
      <c r="J404" s="429"/>
      <c r="K404" s="410"/>
    </row>
    <row r="405" spans="1:11" hidden="1" x14ac:dyDescent="0.3">
      <c r="A405" s="426"/>
      <c r="B405" s="427"/>
      <c r="C405" s="427"/>
      <c r="D405" s="427"/>
      <c r="E405" s="427"/>
      <c r="F405" s="430"/>
      <c r="G405" s="427"/>
      <c r="H405" s="427"/>
      <c r="I405" s="427"/>
      <c r="J405" s="429"/>
      <c r="K405" s="410"/>
    </row>
    <row r="406" spans="1:11" hidden="1" x14ac:dyDescent="0.3">
      <c r="A406" s="426"/>
      <c r="B406" s="427"/>
      <c r="C406" s="427"/>
      <c r="D406" s="427"/>
      <c r="E406" s="427"/>
      <c r="F406" s="430"/>
      <c r="G406" s="427"/>
      <c r="H406" s="427"/>
      <c r="I406" s="427"/>
      <c r="J406" s="429"/>
      <c r="K406" s="410"/>
    </row>
    <row r="407" spans="1:11" hidden="1" x14ac:dyDescent="0.3">
      <c r="A407" s="426"/>
      <c r="B407" s="427"/>
      <c r="C407" s="427"/>
      <c r="D407" s="427"/>
      <c r="E407" s="427"/>
      <c r="F407" s="430"/>
      <c r="G407" s="427"/>
      <c r="H407" s="427"/>
      <c r="I407" s="427"/>
      <c r="J407" s="429"/>
      <c r="K407" s="410"/>
    </row>
    <row r="408" spans="1:11" hidden="1" x14ac:dyDescent="0.3">
      <c r="A408" s="426"/>
      <c r="B408" s="427"/>
      <c r="C408" s="427"/>
      <c r="D408" s="427"/>
      <c r="E408" s="427"/>
      <c r="F408" s="430"/>
      <c r="G408" s="427"/>
      <c r="H408" s="427"/>
      <c r="I408" s="427"/>
      <c r="J408" s="429"/>
      <c r="K408" s="410"/>
    </row>
    <row r="409" spans="1:11" hidden="1" x14ac:dyDescent="0.3">
      <c r="A409" s="426"/>
      <c r="B409" s="427"/>
      <c r="C409" s="427"/>
      <c r="D409" s="427"/>
      <c r="E409" s="427"/>
      <c r="F409" s="430"/>
      <c r="G409" s="427"/>
      <c r="H409" s="427"/>
      <c r="I409" s="427"/>
      <c r="J409" s="429"/>
      <c r="K409" s="410"/>
    </row>
    <row r="410" spans="1:11" hidden="1" x14ac:dyDescent="0.3">
      <c r="A410" s="426"/>
      <c r="B410" s="427"/>
      <c r="C410" s="427"/>
      <c r="D410" s="427"/>
      <c r="E410" s="427"/>
      <c r="F410" s="430"/>
      <c r="G410" s="427"/>
      <c r="H410" s="427"/>
      <c r="I410" s="427"/>
      <c r="J410" s="429"/>
      <c r="K410" s="410"/>
    </row>
    <row r="411" spans="1:11" hidden="1" x14ac:dyDescent="0.3">
      <c r="A411" s="426"/>
      <c r="B411" s="427"/>
      <c r="C411" s="427"/>
      <c r="D411" s="427"/>
      <c r="E411" s="427"/>
      <c r="F411" s="430"/>
      <c r="G411" s="427"/>
      <c r="H411" s="427"/>
      <c r="I411" s="427"/>
      <c r="J411" s="429"/>
      <c r="K411" s="410"/>
    </row>
    <row r="412" spans="1:11" hidden="1" x14ac:dyDescent="0.3">
      <c r="A412" s="426"/>
      <c r="B412" s="427"/>
      <c r="C412" s="427"/>
      <c r="D412" s="427"/>
      <c r="E412" s="427"/>
      <c r="F412" s="430"/>
      <c r="G412" s="427"/>
      <c r="H412" s="427"/>
      <c r="I412" s="427"/>
      <c r="J412" s="429"/>
      <c r="K412" s="410"/>
    </row>
    <row r="413" spans="1:11" hidden="1" x14ac:dyDescent="0.3">
      <c r="A413" s="426"/>
      <c r="B413" s="427"/>
      <c r="C413" s="427"/>
      <c r="D413" s="427"/>
      <c r="E413" s="427"/>
      <c r="F413" s="430"/>
      <c r="G413" s="427"/>
      <c r="H413" s="427"/>
      <c r="I413" s="427"/>
      <c r="J413" s="429"/>
      <c r="K413" s="410"/>
    </row>
    <row r="414" spans="1:11" hidden="1" x14ac:dyDescent="0.3">
      <c r="A414" s="426"/>
      <c r="B414" s="427"/>
      <c r="C414" s="427"/>
      <c r="D414" s="427"/>
      <c r="E414" s="427"/>
      <c r="F414" s="430"/>
      <c r="G414" s="427"/>
      <c r="H414" s="427"/>
      <c r="I414" s="427"/>
      <c r="J414" s="429"/>
      <c r="K414" s="410"/>
    </row>
    <row r="415" spans="1:11" hidden="1" x14ac:dyDescent="0.3">
      <c r="A415" s="426"/>
      <c r="B415" s="427"/>
      <c r="C415" s="427"/>
      <c r="D415" s="427"/>
      <c r="E415" s="427"/>
      <c r="F415" s="430"/>
      <c r="G415" s="427"/>
      <c r="H415" s="427"/>
      <c r="I415" s="427"/>
      <c r="J415" s="429"/>
      <c r="K415" s="410"/>
    </row>
    <row r="416" spans="1:11" hidden="1" x14ac:dyDescent="0.3">
      <c r="A416" s="426"/>
      <c r="B416" s="427"/>
      <c r="C416" s="427"/>
      <c r="D416" s="427"/>
      <c r="E416" s="427"/>
      <c r="F416" s="430"/>
      <c r="G416" s="427"/>
      <c r="H416" s="427"/>
      <c r="I416" s="427"/>
      <c r="J416" s="429"/>
      <c r="K416" s="410"/>
    </row>
    <row r="417" spans="1:11" hidden="1" x14ac:dyDescent="0.3">
      <c r="A417" s="426"/>
      <c r="B417" s="427"/>
      <c r="C417" s="427"/>
      <c r="D417" s="427"/>
      <c r="E417" s="427"/>
      <c r="F417" s="430"/>
      <c r="G417" s="427"/>
      <c r="H417" s="427"/>
      <c r="I417" s="427"/>
      <c r="J417" s="429"/>
      <c r="K417" s="410"/>
    </row>
    <row r="418" spans="1:11" hidden="1" x14ac:dyDescent="0.3">
      <c r="A418" s="426"/>
      <c r="B418" s="427"/>
      <c r="C418" s="427"/>
      <c r="D418" s="427"/>
      <c r="E418" s="427"/>
      <c r="F418" s="430"/>
      <c r="G418" s="427"/>
      <c r="H418" s="427"/>
      <c r="I418" s="427"/>
      <c r="J418" s="429"/>
      <c r="K418" s="410"/>
    </row>
    <row r="419" spans="1:11" hidden="1" x14ac:dyDescent="0.3">
      <c r="A419" s="426"/>
      <c r="B419" s="427"/>
      <c r="C419" s="427"/>
      <c r="D419" s="427"/>
      <c r="E419" s="427"/>
      <c r="F419" s="430"/>
      <c r="G419" s="427"/>
      <c r="H419" s="427"/>
      <c r="I419" s="427"/>
      <c r="J419" s="429"/>
      <c r="K419" s="410"/>
    </row>
    <row r="420" spans="1:11" hidden="1" x14ac:dyDescent="0.3">
      <c r="A420" s="426"/>
      <c r="B420" s="427"/>
      <c r="C420" s="427"/>
      <c r="D420" s="427"/>
      <c r="E420" s="427"/>
      <c r="F420" s="430"/>
      <c r="G420" s="427"/>
      <c r="H420" s="427"/>
      <c r="I420" s="427"/>
      <c r="J420" s="429"/>
      <c r="K420" s="410"/>
    </row>
    <row r="421" spans="1:11" hidden="1" x14ac:dyDescent="0.3">
      <c r="A421" s="426"/>
      <c r="B421" s="427"/>
      <c r="C421" s="427"/>
      <c r="D421" s="427"/>
      <c r="E421" s="427"/>
      <c r="F421" s="430"/>
      <c r="G421" s="427"/>
      <c r="H421" s="427"/>
      <c r="I421" s="427"/>
      <c r="J421" s="429"/>
      <c r="K421" s="410"/>
    </row>
    <row r="422" spans="1:11" hidden="1" x14ac:dyDescent="0.3">
      <c r="A422" s="426"/>
      <c r="B422" s="427"/>
      <c r="C422" s="427"/>
      <c r="D422" s="427"/>
      <c r="E422" s="427"/>
      <c r="F422" s="430"/>
      <c r="G422" s="427"/>
      <c r="H422" s="427"/>
      <c r="I422" s="427"/>
      <c r="J422" s="429"/>
      <c r="K422" s="410"/>
    </row>
    <row r="423" spans="1:11" hidden="1" x14ac:dyDescent="0.3">
      <c r="A423" s="426"/>
      <c r="B423" s="427"/>
      <c r="C423" s="427"/>
      <c r="D423" s="427"/>
      <c r="E423" s="427"/>
      <c r="F423" s="430"/>
      <c r="G423" s="427"/>
      <c r="H423" s="427"/>
      <c r="I423" s="427"/>
      <c r="J423" s="429"/>
      <c r="K423" s="410"/>
    </row>
    <row r="424" spans="1:11" hidden="1" x14ac:dyDescent="0.3">
      <c r="A424" s="426"/>
      <c r="B424" s="427"/>
      <c r="C424" s="427"/>
      <c r="D424" s="427"/>
      <c r="E424" s="427"/>
      <c r="F424" s="430"/>
      <c r="G424" s="427"/>
      <c r="H424" s="427"/>
      <c r="I424" s="427"/>
      <c r="J424" s="429"/>
      <c r="K424" s="410"/>
    </row>
    <row r="425" spans="1:11" hidden="1" x14ac:dyDescent="0.3">
      <c r="A425" s="426"/>
      <c r="B425" s="427"/>
      <c r="C425" s="427"/>
      <c r="D425" s="427"/>
      <c r="E425" s="427"/>
      <c r="F425" s="430"/>
      <c r="G425" s="427"/>
      <c r="H425" s="427"/>
      <c r="I425" s="427"/>
      <c r="J425" s="429"/>
      <c r="K425" s="410"/>
    </row>
    <row r="426" spans="1:11" hidden="1" x14ac:dyDescent="0.3">
      <c r="A426" s="426"/>
      <c r="B426" s="427"/>
      <c r="C426" s="427"/>
      <c r="D426" s="427"/>
      <c r="E426" s="427"/>
      <c r="F426" s="430"/>
      <c r="G426" s="427"/>
      <c r="H426" s="427"/>
      <c r="I426" s="427"/>
      <c r="J426" s="429"/>
      <c r="K426" s="410"/>
    </row>
    <row r="427" spans="1:11" hidden="1" x14ac:dyDescent="0.3">
      <c r="A427" s="426"/>
      <c r="B427" s="427"/>
      <c r="C427" s="427"/>
      <c r="D427" s="427"/>
      <c r="E427" s="427"/>
      <c r="F427" s="430"/>
      <c r="G427" s="427"/>
      <c r="H427" s="427"/>
      <c r="I427" s="427"/>
      <c r="J427" s="429"/>
      <c r="K427" s="410"/>
    </row>
    <row r="428" spans="1:11" hidden="1" x14ac:dyDescent="0.3">
      <c r="A428" s="426"/>
      <c r="B428" s="427"/>
      <c r="C428" s="427"/>
      <c r="D428" s="427"/>
      <c r="E428" s="427"/>
      <c r="F428" s="430"/>
      <c r="G428" s="427"/>
      <c r="H428" s="427"/>
      <c r="I428" s="427"/>
      <c r="J428" s="429"/>
      <c r="K428" s="410"/>
    </row>
    <row r="429" spans="1:11" hidden="1" x14ac:dyDescent="0.3">
      <c r="A429" s="426"/>
      <c r="B429" s="427"/>
      <c r="C429" s="427"/>
      <c r="D429" s="427"/>
      <c r="E429" s="427"/>
      <c r="F429" s="430"/>
      <c r="G429" s="427"/>
      <c r="H429" s="427"/>
      <c r="I429" s="427"/>
      <c r="J429" s="429"/>
      <c r="K429" s="410"/>
    </row>
    <row r="430" spans="1:11" hidden="1" x14ac:dyDescent="0.3">
      <c r="A430" s="426"/>
      <c r="B430" s="427"/>
      <c r="C430" s="427"/>
      <c r="D430" s="427"/>
      <c r="E430" s="427"/>
      <c r="F430" s="430"/>
      <c r="G430" s="427"/>
      <c r="H430" s="427"/>
      <c r="I430" s="427"/>
      <c r="J430" s="429"/>
      <c r="K430" s="410"/>
    </row>
    <row r="431" spans="1:11" hidden="1" x14ac:dyDescent="0.3">
      <c r="A431" s="426"/>
      <c r="B431" s="427"/>
      <c r="C431" s="427"/>
      <c r="D431" s="427"/>
      <c r="E431" s="427"/>
      <c r="F431" s="430"/>
      <c r="G431" s="427"/>
      <c r="H431" s="427"/>
      <c r="I431" s="427"/>
      <c r="J431" s="429"/>
      <c r="K431" s="410"/>
    </row>
    <row r="432" spans="1:11" hidden="1" x14ac:dyDescent="0.3">
      <c r="A432" s="426"/>
      <c r="B432" s="427"/>
      <c r="C432" s="427"/>
      <c r="D432" s="427"/>
      <c r="E432" s="427"/>
      <c r="F432" s="430"/>
      <c r="G432" s="427"/>
      <c r="H432" s="427"/>
      <c r="I432" s="427"/>
      <c r="J432" s="429"/>
      <c r="K432" s="410"/>
    </row>
    <row r="433" spans="1:11" hidden="1" x14ac:dyDescent="0.3">
      <c r="A433" s="426"/>
      <c r="B433" s="427"/>
      <c r="C433" s="427"/>
      <c r="D433" s="427"/>
      <c r="E433" s="427"/>
      <c r="F433" s="430"/>
      <c r="G433" s="427"/>
      <c r="H433" s="427"/>
      <c r="I433" s="427"/>
      <c r="J433" s="429"/>
      <c r="K433" s="410"/>
    </row>
    <row r="434" spans="1:11" hidden="1" x14ac:dyDescent="0.3">
      <c r="A434" s="426"/>
      <c r="B434" s="427"/>
      <c r="C434" s="427"/>
      <c r="D434" s="427"/>
      <c r="E434" s="427"/>
      <c r="F434" s="430"/>
      <c r="G434" s="427"/>
      <c r="H434" s="427"/>
      <c r="I434" s="427"/>
      <c r="J434" s="429"/>
      <c r="K434" s="410"/>
    </row>
    <row r="435" spans="1:11" hidden="1" x14ac:dyDescent="0.3">
      <c r="A435" s="426"/>
      <c r="B435" s="427"/>
      <c r="C435" s="427"/>
      <c r="D435" s="427"/>
      <c r="E435" s="427"/>
      <c r="F435" s="430"/>
      <c r="G435" s="427"/>
      <c r="H435" s="427"/>
      <c r="I435" s="427"/>
      <c r="J435" s="429"/>
      <c r="K435" s="410"/>
    </row>
    <row r="436" spans="1:11" hidden="1" x14ac:dyDescent="0.3">
      <c r="A436" s="426"/>
      <c r="B436" s="427"/>
      <c r="C436" s="427"/>
      <c r="D436" s="427"/>
      <c r="E436" s="427"/>
      <c r="F436" s="430"/>
      <c r="G436" s="427"/>
      <c r="H436" s="427"/>
      <c r="I436" s="427"/>
      <c r="J436" s="429"/>
      <c r="K436" s="410"/>
    </row>
    <row r="437" spans="1:11" hidden="1" x14ac:dyDescent="0.3">
      <c r="A437" s="426"/>
      <c r="B437" s="427"/>
      <c r="C437" s="427"/>
      <c r="D437" s="427"/>
      <c r="E437" s="427"/>
      <c r="F437" s="430"/>
      <c r="G437" s="427"/>
      <c r="H437" s="427"/>
      <c r="I437" s="427"/>
      <c r="J437" s="429"/>
      <c r="K437" s="410"/>
    </row>
    <row r="438" spans="1:11" hidden="1" x14ac:dyDescent="0.3">
      <c r="A438" s="426"/>
      <c r="B438" s="427"/>
      <c r="C438" s="427"/>
      <c r="D438" s="427"/>
      <c r="E438" s="427"/>
      <c r="F438" s="430"/>
      <c r="G438" s="427"/>
      <c r="H438" s="427"/>
      <c r="I438" s="427"/>
      <c r="J438" s="429"/>
      <c r="K438" s="410"/>
    </row>
    <row r="439" spans="1:11" hidden="1" x14ac:dyDescent="0.3">
      <c r="A439" s="426"/>
      <c r="B439" s="427"/>
      <c r="C439" s="427"/>
      <c r="D439" s="427"/>
      <c r="E439" s="427"/>
      <c r="F439" s="430"/>
      <c r="G439" s="427"/>
      <c r="H439" s="427"/>
      <c r="I439" s="427"/>
      <c r="J439" s="429"/>
      <c r="K439" s="410"/>
    </row>
    <row r="440" spans="1:11" hidden="1" x14ac:dyDescent="0.3">
      <c r="A440" s="426"/>
      <c r="B440" s="427"/>
      <c r="C440" s="427"/>
      <c r="D440" s="427"/>
      <c r="E440" s="427"/>
      <c r="F440" s="430"/>
      <c r="G440" s="427"/>
      <c r="H440" s="427"/>
      <c r="I440" s="427"/>
      <c r="J440" s="429"/>
      <c r="K440" s="410"/>
    </row>
    <row r="441" spans="1:11" hidden="1" x14ac:dyDescent="0.3">
      <c r="A441" s="426"/>
      <c r="B441" s="427"/>
      <c r="C441" s="427"/>
      <c r="D441" s="427"/>
      <c r="E441" s="427"/>
      <c r="F441" s="430"/>
      <c r="G441" s="427"/>
      <c r="H441" s="427"/>
      <c r="I441" s="427"/>
      <c r="J441" s="429"/>
      <c r="K441" s="410"/>
    </row>
    <row r="442" spans="1:11" hidden="1" x14ac:dyDescent="0.3">
      <c r="A442" s="426"/>
      <c r="B442" s="427"/>
      <c r="C442" s="427"/>
      <c r="D442" s="427"/>
      <c r="E442" s="427"/>
      <c r="F442" s="430"/>
      <c r="G442" s="427"/>
      <c r="H442" s="427"/>
      <c r="I442" s="427"/>
      <c r="J442" s="429"/>
      <c r="K442" s="410"/>
    </row>
    <row r="443" spans="1:11" hidden="1" x14ac:dyDescent="0.3">
      <c r="A443" s="426"/>
      <c r="B443" s="427"/>
      <c r="C443" s="427"/>
      <c r="D443" s="427"/>
      <c r="E443" s="427"/>
      <c r="F443" s="430"/>
      <c r="G443" s="427"/>
      <c r="H443" s="427"/>
      <c r="I443" s="427"/>
      <c r="J443" s="429"/>
      <c r="K443" s="410"/>
    </row>
    <row r="444" spans="1:11" hidden="1" x14ac:dyDescent="0.3">
      <c r="A444" s="426"/>
      <c r="B444" s="427"/>
      <c r="C444" s="427"/>
      <c r="D444" s="427"/>
      <c r="E444" s="427"/>
      <c r="F444" s="430"/>
      <c r="G444" s="427"/>
      <c r="H444" s="427"/>
      <c r="I444" s="427"/>
      <c r="J444" s="429"/>
      <c r="K444" s="410"/>
    </row>
    <row r="445" spans="1:11" hidden="1" x14ac:dyDescent="0.3">
      <c r="A445" s="426"/>
      <c r="B445" s="427"/>
      <c r="C445" s="427"/>
      <c r="D445" s="427"/>
      <c r="E445" s="427"/>
      <c r="F445" s="430"/>
      <c r="G445" s="427"/>
      <c r="H445" s="427"/>
      <c r="I445" s="427"/>
      <c r="J445" s="429"/>
      <c r="K445" s="410"/>
    </row>
    <row r="446" spans="1:11" hidden="1" x14ac:dyDescent="0.3">
      <c r="A446" s="426"/>
      <c r="B446" s="427"/>
      <c r="C446" s="427"/>
      <c r="D446" s="427"/>
      <c r="E446" s="427"/>
      <c r="F446" s="430"/>
      <c r="G446" s="427"/>
      <c r="H446" s="427"/>
      <c r="I446" s="427"/>
      <c r="J446" s="429"/>
      <c r="K446" s="410"/>
    </row>
    <row r="447" spans="1:11" hidden="1" x14ac:dyDescent="0.3">
      <c r="A447" s="426"/>
      <c r="B447" s="427"/>
      <c r="C447" s="427"/>
      <c r="D447" s="427"/>
      <c r="E447" s="427"/>
      <c r="F447" s="430"/>
      <c r="G447" s="427"/>
      <c r="H447" s="427"/>
      <c r="I447" s="427"/>
      <c r="J447" s="429"/>
      <c r="K447" s="410"/>
    </row>
    <row r="448" spans="1:11" hidden="1" x14ac:dyDescent="0.3">
      <c r="A448" s="426"/>
      <c r="B448" s="427"/>
      <c r="C448" s="427"/>
      <c r="D448" s="427"/>
      <c r="E448" s="427"/>
      <c r="F448" s="430"/>
      <c r="G448" s="427"/>
      <c r="H448" s="427"/>
      <c r="I448" s="427"/>
      <c r="J448" s="429"/>
      <c r="K448" s="410"/>
    </row>
    <row r="449" spans="1:11" hidden="1" x14ac:dyDescent="0.3">
      <c r="A449" s="426"/>
      <c r="B449" s="427"/>
      <c r="C449" s="427"/>
      <c r="D449" s="427"/>
      <c r="E449" s="427"/>
      <c r="F449" s="430"/>
      <c r="G449" s="427"/>
      <c r="H449" s="427"/>
      <c r="I449" s="427"/>
      <c r="J449" s="429"/>
      <c r="K449" s="410"/>
    </row>
    <row r="450" spans="1:11" hidden="1" x14ac:dyDescent="0.3">
      <c r="A450" s="426"/>
      <c r="B450" s="427"/>
      <c r="C450" s="427"/>
      <c r="D450" s="427"/>
      <c r="E450" s="427"/>
      <c r="F450" s="430"/>
      <c r="G450" s="427"/>
      <c r="H450" s="427"/>
      <c r="I450" s="427"/>
      <c r="J450" s="429"/>
      <c r="K450" s="410"/>
    </row>
    <row r="451" spans="1:11" hidden="1" x14ac:dyDescent="0.3">
      <c r="A451" s="426"/>
      <c r="B451" s="427"/>
      <c r="C451" s="427"/>
      <c r="D451" s="427"/>
      <c r="E451" s="427"/>
      <c r="F451" s="430"/>
      <c r="G451" s="427"/>
      <c r="H451" s="427"/>
      <c r="I451" s="427"/>
      <c r="J451" s="429"/>
      <c r="K451" s="410"/>
    </row>
    <row r="452" spans="1:11" hidden="1" x14ac:dyDescent="0.3">
      <c r="A452" s="426"/>
      <c r="B452" s="427"/>
      <c r="C452" s="427"/>
      <c r="D452" s="427"/>
      <c r="E452" s="427"/>
      <c r="F452" s="430"/>
      <c r="G452" s="427"/>
      <c r="H452" s="427"/>
      <c r="I452" s="427"/>
      <c r="J452" s="429"/>
      <c r="K452" s="410"/>
    </row>
    <row r="453" spans="1:11" hidden="1" x14ac:dyDescent="0.3">
      <c r="A453" s="426"/>
      <c r="B453" s="427"/>
      <c r="C453" s="427"/>
      <c r="D453" s="427"/>
      <c r="E453" s="427"/>
      <c r="F453" s="430"/>
      <c r="G453" s="427"/>
      <c r="H453" s="427"/>
      <c r="I453" s="427"/>
      <c r="J453" s="429"/>
      <c r="K453" s="410"/>
    </row>
    <row r="454" spans="1:11" hidden="1" x14ac:dyDescent="0.3">
      <c r="A454" s="426"/>
      <c r="B454" s="427"/>
      <c r="C454" s="427"/>
      <c r="D454" s="427"/>
      <c r="E454" s="427"/>
      <c r="F454" s="430"/>
      <c r="G454" s="427"/>
      <c r="H454" s="427"/>
      <c r="I454" s="427"/>
      <c r="J454" s="429"/>
      <c r="K454" s="410"/>
    </row>
    <row r="455" spans="1:11" hidden="1" x14ac:dyDescent="0.3">
      <c r="A455" s="426"/>
      <c r="B455" s="427"/>
      <c r="C455" s="427"/>
      <c r="D455" s="427"/>
      <c r="E455" s="427"/>
      <c r="F455" s="430"/>
      <c r="G455" s="427"/>
      <c r="H455" s="427"/>
      <c r="I455" s="427"/>
      <c r="J455" s="429"/>
      <c r="K455" s="410"/>
    </row>
    <row r="456" spans="1:11" hidden="1" x14ac:dyDescent="0.3">
      <c r="A456" s="426"/>
      <c r="B456" s="427"/>
      <c r="C456" s="427"/>
      <c r="D456" s="427"/>
      <c r="E456" s="427"/>
      <c r="F456" s="430"/>
      <c r="G456" s="427"/>
      <c r="H456" s="427"/>
      <c r="I456" s="427"/>
      <c r="J456" s="429"/>
      <c r="K456" s="410"/>
    </row>
    <row r="457" spans="1:11" hidden="1" x14ac:dyDescent="0.3">
      <c r="A457" s="426"/>
      <c r="B457" s="427"/>
      <c r="C457" s="427"/>
      <c r="D457" s="427"/>
      <c r="E457" s="427"/>
      <c r="F457" s="430"/>
      <c r="G457" s="427"/>
      <c r="H457" s="427"/>
      <c r="I457" s="427"/>
      <c r="J457" s="429"/>
      <c r="K457" s="410"/>
    </row>
    <row r="458" spans="1:11" hidden="1" x14ac:dyDescent="0.3">
      <c r="A458" s="426"/>
      <c r="B458" s="427"/>
      <c r="C458" s="427"/>
      <c r="D458" s="427"/>
      <c r="E458" s="427"/>
      <c r="F458" s="430"/>
      <c r="G458" s="427"/>
      <c r="H458" s="427"/>
      <c r="I458" s="427"/>
      <c r="J458" s="429"/>
      <c r="K458" s="410"/>
    </row>
    <row r="459" spans="1:11" hidden="1" x14ac:dyDescent="0.3">
      <c r="A459" s="426"/>
      <c r="B459" s="427"/>
      <c r="C459" s="427"/>
      <c r="D459" s="427"/>
      <c r="E459" s="427"/>
      <c r="F459" s="430"/>
      <c r="G459" s="427"/>
      <c r="H459" s="427"/>
      <c r="I459" s="427"/>
      <c r="J459" s="429"/>
      <c r="K459" s="410"/>
    </row>
    <row r="460" spans="1:11" hidden="1" x14ac:dyDescent="0.3">
      <c r="A460" s="426"/>
      <c r="B460" s="427"/>
      <c r="C460" s="427"/>
      <c r="D460" s="427"/>
      <c r="E460" s="427"/>
      <c r="F460" s="430"/>
      <c r="G460" s="427"/>
      <c r="H460" s="427"/>
      <c r="I460" s="427"/>
      <c r="J460" s="429"/>
      <c r="K460" s="410"/>
    </row>
    <row r="461" spans="1:11" hidden="1" x14ac:dyDescent="0.3">
      <c r="A461" s="426"/>
      <c r="B461" s="427"/>
      <c r="C461" s="427"/>
      <c r="D461" s="427"/>
      <c r="E461" s="427"/>
      <c r="F461" s="430"/>
      <c r="G461" s="427"/>
      <c r="H461" s="427"/>
      <c r="I461" s="427"/>
      <c r="J461" s="429"/>
      <c r="K461" s="410"/>
    </row>
    <row r="462" spans="1:11" hidden="1" x14ac:dyDescent="0.3">
      <c r="A462" s="426"/>
      <c r="B462" s="427"/>
      <c r="C462" s="427"/>
      <c r="D462" s="427"/>
      <c r="E462" s="427"/>
      <c r="F462" s="430"/>
      <c r="G462" s="427"/>
      <c r="H462" s="427"/>
      <c r="I462" s="427"/>
      <c r="J462" s="429"/>
      <c r="K462" s="410"/>
    </row>
    <row r="463" spans="1:11" hidden="1" x14ac:dyDescent="0.3">
      <c r="A463" s="426"/>
      <c r="B463" s="427"/>
      <c r="C463" s="427"/>
      <c r="D463" s="427"/>
      <c r="E463" s="427"/>
      <c r="F463" s="430"/>
      <c r="G463" s="427"/>
      <c r="H463" s="427"/>
      <c r="I463" s="427"/>
      <c r="J463" s="429"/>
      <c r="K463" s="410"/>
    </row>
    <row r="464" spans="1:11" hidden="1" x14ac:dyDescent="0.3">
      <c r="A464" s="426"/>
      <c r="B464" s="427"/>
      <c r="C464" s="427"/>
      <c r="D464" s="427"/>
      <c r="E464" s="427"/>
      <c r="F464" s="430"/>
      <c r="G464" s="427"/>
      <c r="H464" s="427"/>
      <c r="I464" s="427"/>
      <c r="J464" s="429"/>
      <c r="K464" s="410"/>
    </row>
    <row r="465" spans="1:11" hidden="1" x14ac:dyDescent="0.3">
      <c r="A465" s="426"/>
      <c r="B465" s="427"/>
      <c r="C465" s="427"/>
      <c r="D465" s="427"/>
      <c r="E465" s="427"/>
      <c r="F465" s="430"/>
      <c r="G465" s="427"/>
      <c r="H465" s="427"/>
      <c r="I465" s="427"/>
      <c r="J465" s="429"/>
      <c r="K465" s="410"/>
    </row>
    <row r="466" spans="1:11" hidden="1" x14ac:dyDescent="0.3">
      <c r="A466" s="426"/>
      <c r="B466" s="427"/>
      <c r="C466" s="427"/>
      <c r="D466" s="427"/>
      <c r="E466" s="427"/>
      <c r="F466" s="430"/>
      <c r="G466" s="427"/>
      <c r="H466" s="427"/>
      <c r="I466" s="427"/>
      <c r="J466" s="429"/>
      <c r="K466" s="410"/>
    </row>
    <row r="467" spans="1:11" hidden="1" x14ac:dyDescent="0.3">
      <c r="A467" s="426"/>
      <c r="B467" s="427"/>
      <c r="C467" s="427"/>
      <c r="D467" s="427"/>
      <c r="E467" s="427"/>
      <c r="F467" s="430"/>
      <c r="G467" s="427"/>
      <c r="H467" s="427"/>
      <c r="I467" s="427"/>
      <c r="J467" s="429"/>
      <c r="K467" s="410"/>
    </row>
    <row r="468" spans="1:11" hidden="1" x14ac:dyDescent="0.3">
      <c r="A468" s="426"/>
      <c r="B468" s="427"/>
      <c r="C468" s="427"/>
      <c r="D468" s="427"/>
      <c r="E468" s="427"/>
      <c r="F468" s="430"/>
      <c r="G468" s="427"/>
      <c r="H468" s="427"/>
      <c r="I468" s="427"/>
      <c r="J468" s="429"/>
      <c r="K468" s="410"/>
    </row>
    <row r="469" spans="1:11" hidden="1" x14ac:dyDescent="0.3">
      <c r="A469" s="426"/>
      <c r="B469" s="427"/>
      <c r="C469" s="427"/>
      <c r="D469" s="427"/>
      <c r="E469" s="427"/>
      <c r="F469" s="430"/>
      <c r="G469" s="427"/>
      <c r="H469" s="427"/>
      <c r="I469" s="427"/>
      <c r="J469" s="429"/>
      <c r="K469" s="410"/>
    </row>
    <row r="470" spans="1:11" hidden="1" x14ac:dyDescent="0.3">
      <c r="A470" s="426"/>
      <c r="B470" s="427"/>
      <c r="C470" s="427"/>
      <c r="D470" s="427"/>
      <c r="E470" s="427"/>
      <c r="F470" s="430"/>
      <c r="G470" s="427"/>
      <c r="H470" s="427"/>
      <c r="I470" s="427"/>
      <c r="J470" s="429"/>
      <c r="K470" s="410"/>
    </row>
    <row r="471" spans="1:11" hidden="1" x14ac:dyDescent="0.3">
      <c r="A471" s="426"/>
      <c r="B471" s="427"/>
      <c r="C471" s="427"/>
      <c r="D471" s="427"/>
      <c r="E471" s="427"/>
      <c r="F471" s="430"/>
      <c r="G471" s="427"/>
      <c r="H471" s="427"/>
      <c r="I471" s="427"/>
      <c r="J471" s="429"/>
      <c r="K471" s="410"/>
    </row>
    <row r="472" spans="1:11" hidden="1" x14ac:dyDescent="0.3">
      <c r="A472" s="426"/>
      <c r="B472" s="427"/>
      <c r="C472" s="427"/>
      <c r="D472" s="427"/>
      <c r="E472" s="427"/>
      <c r="F472" s="430"/>
      <c r="G472" s="427"/>
      <c r="H472" s="427"/>
      <c r="I472" s="427"/>
      <c r="J472" s="429"/>
      <c r="K472" s="410"/>
    </row>
    <row r="473" spans="1:11" hidden="1" x14ac:dyDescent="0.3">
      <c r="A473" s="426"/>
      <c r="B473" s="427"/>
      <c r="C473" s="427"/>
      <c r="D473" s="427"/>
      <c r="E473" s="427"/>
      <c r="F473" s="430"/>
      <c r="G473" s="427"/>
      <c r="H473" s="427"/>
      <c r="I473" s="427"/>
      <c r="J473" s="429"/>
      <c r="K473" s="410"/>
    </row>
    <row r="474" spans="1:11" hidden="1" x14ac:dyDescent="0.3">
      <c r="A474" s="426"/>
      <c r="B474" s="427"/>
      <c r="C474" s="427"/>
      <c r="D474" s="427"/>
      <c r="E474" s="427"/>
      <c r="F474" s="430"/>
      <c r="G474" s="427"/>
      <c r="H474" s="427"/>
      <c r="I474" s="427"/>
      <c r="J474" s="429"/>
      <c r="K474" s="410"/>
    </row>
    <row r="475" spans="1:11" hidden="1" x14ac:dyDescent="0.3">
      <c r="A475" s="426"/>
      <c r="B475" s="427"/>
      <c r="C475" s="427"/>
      <c r="D475" s="427"/>
      <c r="E475" s="427"/>
      <c r="F475" s="430"/>
      <c r="G475" s="427"/>
      <c r="H475" s="427"/>
      <c r="I475" s="427"/>
      <c r="J475" s="429"/>
      <c r="K475" s="410"/>
    </row>
    <row r="476" spans="1:11" hidden="1" x14ac:dyDescent="0.3">
      <c r="A476" s="426"/>
      <c r="B476" s="427"/>
      <c r="C476" s="427"/>
      <c r="D476" s="427"/>
      <c r="E476" s="427"/>
      <c r="F476" s="430"/>
      <c r="G476" s="427"/>
      <c r="H476" s="427"/>
      <c r="I476" s="427"/>
      <c r="J476" s="429"/>
      <c r="K476" s="410"/>
    </row>
    <row r="477" spans="1:11" hidden="1" x14ac:dyDescent="0.3">
      <c r="A477" s="426"/>
      <c r="B477" s="427"/>
      <c r="C477" s="427"/>
      <c r="D477" s="427"/>
      <c r="E477" s="427"/>
      <c r="F477" s="430"/>
      <c r="G477" s="427"/>
      <c r="H477" s="427"/>
      <c r="I477" s="427"/>
      <c r="J477" s="429"/>
      <c r="K477" s="410"/>
    </row>
    <row r="478" spans="1:11" hidden="1" x14ac:dyDescent="0.3">
      <c r="A478" s="426"/>
      <c r="B478" s="427"/>
      <c r="C478" s="427"/>
      <c r="D478" s="427"/>
      <c r="E478" s="427"/>
      <c r="F478" s="430"/>
      <c r="G478" s="427"/>
      <c r="H478" s="427"/>
      <c r="I478" s="427"/>
      <c r="J478" s="429"/>
      <c r="K478" s="410"/>
    </row>
    <row r="479" spans="1:11" hidden="1" x14ac:dyDescent="0.3">
      <c r="A479" s="426"/>
      <c r="B479" s="427"/>
      <c r="C479" s="427"/>
      <c r="D479" s="427"/>
      <c r="E479" s="427"/>
      <c r="F479" s="430"/>
      <c r="G479" s="427"/>
      <c r="H479" s="427"/>
      <c r="I479" s="427"/>
      <c r="J479" s="429"/>
      <c r="K479" s="410"/>
    </row>
    <row r="480" spans="1:11" hidden="1" x14ac:dyDescent="0.3">
      <c r="A480" s="426"/>
      <c r="B480" s="427"/>
      <c r="C480" s="427"/>
      <c r="D480" s="427"/>
      <c r="E480" s="427"/>
      <c r="F480" s="430"/>
      <c r="G480" s="427"/>
      <c r="H480" s="427"/>
      <c r="I480" s="427"/>
      <c r="J480" s="429"/>
      <c r="K480" s="410"/>
    </row>
    <row r="481" spans="1:11" hidden="1" x14ac:dyDescent="0.3">
      <c r="A481" s="426"/>
      <c r="B481" s="427"/>
      <c r="C481" s="427"/>
      <c r="D481" s="427"/>
      <c r="E481" s="427"/>
      <c r="F481" s="430"/>
      <c r="G481" s="427"/>
      <c r="H481" s="427"/>
      <c r="I481" s="427"/>
      <c r="J481" s="429"/>
      <c r="K481" s="410"/>
    </row>
    <row r="482" spans="1:11" hidden="1" x14ac:dyDescent="0.3">
      <c r="A482" s="426"/>
      <c r="B482" s="427"/>
      <c r="C482" s="427"/>
      <c r="D482" s="427"/>
      <c r="E482" s="427"/>
      <c r="F482" s="430"/>
      <c r="G482" s="427"/>
      <c r="H482" s="427"/>
      <c r="I482" s="427"/>
      <c r="J482" s="429"/>
      <c r="K482" s="410"/>
    </row>
    <row r="483" spans="1:11" hidden="1" x14ac:dyDescent="0.3">
      <c r="A483" s="426"/>
      <c r="B483" s="427"/>
      <c r="C483" s="427"/>
      <c r="D483" s="427"/>
      <c r="E483" s="427"/>
      <c r="F483" s="430"/>
      <c r="G483" s="427"/>
      <c r="H483" s="427"/>
      <c r="I483" s="427"/>
      <c r="J483" s="429"/>
      <c r="K483" s="410"/>
    </row>
    <row r="484" spans="1:11" hidden="1" x14ac:dyDescent="0.3">
      <c r="A484" s="426"/>
      <c r="B484" s="427"/>
      <c r="C484" s="427"/>
      <c r="D484" s="427"/>
      <c r="E484" s="427"/>
      <c r="F484" s="430"/>
      <c r="G484" s="427"/>
      <c r="H484" s="427"/>
      <c r="I484" s="427"/>
      <c r="J484" s="429"/>
      <c r="K484" s="410"/>
    </row>
    <row r="485" spans="1:11" hidden="1" x14ac:dyDescent="0.3">
      <c r="A485" s="426"/>
      <c r="B485" s="427"/>
      <c r="C485" s="427"/>
      <c r="D485" s="427"/>
      <c r="E485" s="427"/>
      <c r="F485" s="430"/>
      <c r="G485" s="427"/>
      <c r="H485" s="427"/>
      <c r="I485" s="427"/>
      <c r="J485" s="429"/>
      <c r="K485" s="410"/>
    </row>
    <row r="486" spans="1:11" hidden="1" x14ac:dyDescent="0.3">
      <c r="A486" s="426"/>
      <c r="B486" s="427"/>
      <c r="C486" s="427"/>
      <c r="D486" s="427"/>
      <c r="E486" s="427"/>
      <c r="F486" s="430"/>
      <c r="G486" s="427"/>
      <c r="H486" s="427"/>
      <c r="I486" s="427"/>
      <c r="J486" s="429"/>
      <c r="K486" s="410"/>
    </row>
    <row r="487" spans="1:11" hidden="1" x14ac:dyDescent="0.3">
      <c r="A487" s="426"/>
      <c r="B487" s="427"/>
      <c r="C487" s="427"/>
      <c r="D487" s="427"/>
      <c r="E487" s="427"/>
      <c r="F487" s="430"/>
      <c r="G487" s="427"/>
      <c r="H487" s="427"/>
      <c r="I487" s="427"/>
      <c r="J487" s="429"/>
      <c r="K487" s="410"/>
    </row>
    <row r="488" spans="1:11" hidden="1" x14ac:dyDescent="0.3">
      <c r="A488" s="426"/>
      <c r="B488" s="427"/>
      <c r="C488" s="427"/>
      <c r="D488" s="427"/>
      <c r="E488" s="427"/>
      <c r="F488" s="430"/>
      <c r="G488" s="427"/>
      <c r="H488" s="427"/>
      <c r="I488" s="427"/>
      <c r="J488" s="429"/>
      <c r="K488" s="410"/>
    </row>
    <row r="489" spans="1:11" hidden="1" x14ac:dyDescent="0.3">
      <c r="A489" s="426"/>
      <c r="B489" s="427"/>
      <c r="C489" s="427"/>
      <c r="D489" s="427"/>
      <c r="E489" s="427"/>
      <c r="F489" s="430"/>
      <c r="G489" s="427"/>
      <c r="H489" s="427"/>
      <c r="I489" s="427"/>
      <c r="J489" s="429"/>
      <c r="K489" s="410"/>
    </row>
    <row r="490" spans="1:11" hidden="1" x14ac:dyDescent="0.3">
      <c r="A490" s="426"/>
      <c r="B490" s="427"/>
      <c r="C490" s="427"/>
      <c r="D490" s="427"/>
      <c r="E490" s="427"/>
      <c r="F490" s="430"/>
      <c r="G490" s="427"/>
      <c r="H490" s="427"/>
      <c r="I490" s="427"/>
      <c r="J490" s="429"/>
      <c r="K490" s="410"/>
    </row>
    <row r="491" spans="1:11" hidden="1" x14ac:dyDescent="0.3">
      <c r="A491" s="426"/>
      <c r="B491" s="427"/>
      <c r="C491" s="427"/>
      <c r="D491" s="427"/>
      <c r="E491" s="427"/>
      <c r="F491" s="430"/>
      <c r="G491" s="427"/>
      <c r="H491" s="427"/>
      <c r="I491" s="427"/>
      <c r="J491" s="429"/>
      <c r="K491" s="410"/>
    </row>
    <row r="492" spans="1:11" hidden="1" x14ac:dyDescent="0.3">
      <c r="A492" s="426"/>
      <c r="B492" s="427"/>
      <c r="C492" s="427"/>
      <c r="D492" s="427"/>
      <c r="E492" s="427"/>
      <c r="F492" s="430"/>
      <c r="G492" s="427"/>
      <c r="H492" s="427"/>
      <c r="I492" s="427"/>
      <c r="J492" s="429"/>
      <c r="K492" s="410"/>
    </row>
    <row r="493" spans="1:11" hidden="1" x14ac:dyDescent="0.3">
      <c r="A493" s="426"/>
      <c r="B493" s="427"/>
      <c r="C493" s="427"/>
      <c r="D493" s="427"/>
      <c r="E493" s="427"/>
      <c r="F493" s="430"/>
      <c r="G493" s="427"/>
      <c r="H493" s="427"/>
      <c r="I493" s="427"/>
      <c r="J493" s="429"/>
      <c r="K493" s="410"/>
    </row>
    <row r="494" spans="1:11" hidden="1" x14ac:dyDescent="0.3">
      <c r="A494" s="426"/>
      <c r="B494" s="427"/>
      <c r="C494" s="427"/>
      <c r="D494" s="427"/>
      <c r="E494" s="427"/>
      <c r="F494" s="430"/>
      <c r="G494" s="427"/>
      <c r="H494" s="427"/>
      <c r="I494" s="427"/>
      <c r="J494" s="429"/>
      <c r="K494" s="410"/>
    </row>
    <row r="495" spans="1:11" hidden="1" x14ac:dyDescent="0.3">
      <c r="A495" s="426"/>
      <c r="B495" s="427"/>
      <c r="C495" s="427"/>
      <c r="D495" s="427"/>
      <c r="E495" s="427"/>
      <c r="F495" s="430"/>
      <c r="G495" s="427"/>
      <c r="H495" s="427"/>
      <c r="I495" s="427"/>
      <c r="J495" s="429"/>
      <c r="K495" s="410"/>
    </row>
    <row r="496" spans="1:11" hidden="1" x14ac:dyDescent="0.3">
      <c r="A496" s="426"/>
      <c r="B496" s="427"/>
      <c r="C496" s="427"/>
      <c r="D496" s="427"/>
      <c r="E496" s="427"/>
      <c r="F496" s="430"/>
      <c r="G496" s="427"/>
      <c r="H496" s="427"/>
      <c r="I496" s="427"/>
      <c r="J496" s="429"/>
      <c r="K496" s="410"/>
    </row>
    <row r="497" spans="1:11" hidden="1" x14ac:dyDescent="0.3">
      <c r="A497" s="426"/>
      <c r="B497" s="427"/>
      <c r="C497" s="427"/>
      <c r="D497" s="427"/>
      <c r="E497" s="427"/>
      <c r="F497" s="430"/>
      <c r="G497" s="427"/>
      <c r="H497" s="427"/>
      <c r="I497" s="427"/>
      <c r="J497" s="429"/>
      <c r="K497" s="410"/>
    </row>
    <row r="498" spans="1:11" hidden="1" x14ac:dyDescent="0.3">
      <c r="A498" s="426"/>
      <c r="B498" s="427"/>
      <c r="C498" s="427"/>
      <c r="D498" s="427"/>
      <c r="E498" s="427"/>
      <c r="F498" s="430"/>
      <c r="G498" s="427"/>
      <c r="H498" s="427"/>
      <c r="I498" s="427"/>
      <c r="J498" s="429"/>
      <c r="K498" s="410"/>
    </row>
    <row r="499" spans="1:11" hidden="1" x14ac:dyDescent="0.3">
      <c r="A499" s="426"/>
      <c r="B499" s="427"/>
      <c r="C499" s="427"/>
      <c r="D499" s="427"/>
      <c r="E499" s="427"/>
      <c r="F499" s="430"/>
      <c r="G499" s="427"/>
      <c r="H499" s="427"/>
      <c r="I499" s="427"/>
      <c r="J499" s="429"/>
      <c r="K499" s="410"/>
    </row>
    <row r="500" spans="1:11" hidden="1" x14ac:dyDescent="0.3">
      <c r="A500" s="426"/>
      <c r="B500" s="427"/>
      <c r="C500" s="427"/>
      <c r="D500" s="427"/>
      <c r="E500" s="427"/>
      <c r="F500" s="430"/>
      <c r="G500" s="427"/>
      <c r="H500" s="427"/>
      <c r="I500" s="427"/>
      <c r="J500" s="429"/>
      <c r="K500" s="410"/>
    </row>
    <row r="501" spans="1:11" hidden="1" x14ac:dyDescent="0.3">
      <c r="A501" s="426"/>
      <c r="B501" s="427"/>
      <c r="C501" s="427"/>
      <c r="D501" s="427"/>
      <c r="E501" s="427"/>
      <c r="F501" s="430"/>
      <c r="G501" s="427"/>
      <c r="H501" s="427"/>
      <c r="I501" s="427"/>
      <c r="J501" s="429"/>
      <c r="K501" s="410"/>
    </row>
    <row r="502" spans="1:11" hidden="1" x14ac:dyDescent="0.3">
      <c r="A502" s="426"/>
      <c r="B502" s="427"/>
      <c r="C502" s="427"/>
      <c r="D502" s="427"/>
      <c r="E502" s="427"/>
      <c r="F502" s="430"/>
      <c r="G502" s="427"/>
      <c r="H502" s="427"/>
      <c r="I502" s="427"/>
      <c r="J502" s="429"/>
      <c r="K502" s="410"/>
    </row>
    <row r="503" spans="1:11" hidden="1" x14ac:dyDescent="0.3">
      <c r="A503" s="426"/>
      <c r="B503" s="427"/>
      <c r="C503" s="427"/>
      <c r="D503" s="427"/>
      <c r="E503" s="427"/>
      <c r="F503" s="430"/>
      <c r="G503" s="427"/>
      <c r="H503" s="427"/>
      <c r="I503" s="427"/>
      <c r="J503" s="429"/>
      <c r="K503" s="410"/>
    </row>
    <row r="504" spans="1:11" hidden="1" x14ac:dyDescent="0.3">
      <c r="A504" s="426"/>
      <c r="B504" s="427"/>
      <c r="C504" s="427"/>
      <c r="D504" s="427"/>
      <c r="E504" s="427"/>
      <c r="F504" s="430"/>
      <c r="G504" s="427"/>
      <c r="H504" s="427"/>
      <c r="I504" s="427"/>
      <c r="J504" s="429"/>
      <c r="K504" s="410"/>
    </row>
    <row r="505" spans="1:11" hidden="1" x14ac:dyDescent="0.3">
      <c r="A505" s="426"/>
      <c r="B505" s="427"/>
      <c r="C505" s="427"/>
      <c r="D505" s="427"/>
      <c r="E505" s="427"/>
      <c r="F505" s="430"/>
      <c r="G505" s="427"/>
      <c r="H505" s="427"/>
      <c r="I505" s="427"/>
      <c r="J505" s="429"/>
      <c r="K505" s="410"/>
    </row>
    <row r="506" spans="1:11" hidden="1" x14ac:dyDescent="0.3">
      <c r="A506" s="426"/>
      <c r="B506" s="427"/>
      <c r="C506" s="427"/>
      <c r="D506" s="427"/>
      <c r="E506" s="427"/>
      <c r="F506" s="430"/>
      <c r="G506" s="427"/>
      <c r="H506" s="427"/>
      <c r="I506" s="427"/>
      <c r="J506" s="429"/>
      <c r="K506" s="410"/>
    </row>
    <row r="507" spans="1:11" hidden="1" x14ac:dyDescent="0.3">
      <c r="A507" s="426"/>
      <c r="B507" s="427"/>
      <c r="C507" s="427"/>
      <c r="D507" s="427"/>
      <c r="E507" s="427"/>
      <c r="F507" s="430"/>
      <c r="G507" s="427"/>
      <c r="H507" s="427"/>
      <c r="I507" s="427"/>
      <c r="J507" s="429"/>
      <c r="K507" s="410"/>
    </row>
    <row r="508" spans="1:11" hidden="1" x14ac:dyDescent="0.3">
      <c r="A508" s="426"/>
      <c r="B508" s="427"/>
      <c r="C508" s="427"/>
      <c r="D508" s="427"/>
      <c r="E508" s="427"/>
      <c r="F508" s="430"/>
      <c r="G508" s="427"/>
      <c r="H508" s="427"/>
      <c r="I508" s="427"/>
      <c r="J508" s="429"/>
      <c r="K508" s="410"/>
    </row>
    <row r="509" spans="1:11" hidden="1" x14ac:dyDescent="0.3">
      <c r="A509" s="426"/>
      <c r="B509" s="427"/>
      <c r="C509" s="427"/>
      <c r="D509" s="427"/>
      <c r="E509" s="427"/>
      <c r="F509" s="430"/>
      <c r="G509" s="427"/>
      <c r="H509" s="427"/>
      <c r="I509" s="427"/>
      <c r="J509" s="429"/>
      <c r="K509" s="410"/>
    </row>
    <row r="510" spans="1:11" hidden="1" x14ac:dyDescent="0.3">
      <c r="A510" s="426"/>
      <c r="B510" s="427"/>
      <c r="C510" s="427"/>
      <c r="D510" s="427"/>
      <c r="E510" s="427"/>
      <c r="F510" s="430"/>
      <c r="G510" s="427"/>
      <c r="H510" s="427"/>
      <c r="I510" s="427"/>
      <c r="J510" s="429"/>
      <c r="K510" s="410"/>
    </row>
    <row r="511" spans="1:11" hidden="1" x14ac:dyDescent="0.3">
      <c r="A511" s="426"/>
      <c r="B511" s="427"/>
      <c r="C511" s="427"/>
      <c r="D511" s="427"/>
      <c r="E511" s="427"/>
      <c r="F511" s="430"/>
      <c r="G511" s="427"/>
      <c r="H511" s="427"/>
      <c r="I511" s="427"/>
      <c r="J511" s="429"/>
      <c r="K511" s="410"/>
    </row>
    <row r="512" spans="1:11" hidden="1" x14ac:dyDescent="0.3">
      <c r="A512" s="426"/>
      <c r="B512" s="427"/>
      <c r="C512" s="427"/>
      <c r="D512" s="427"/>
      <c r="E512" s="427"/>
      <c r="F512" s="430"/>
      <c r="G512" s="427"/>
      <c r="H512" s="427"/>
      <c r="I512" s="427"/>
      <c r="J512" s="429"/>
      <c r="K512" s="410"/>
    </row>
    <row r="513" spans="1:11" hidden="1" x14ac:dyDescent="0.3">
      <c r="A513" s="426"/>
      <c r="B513" s="427"/>
      <c r="C513" s="427"/>
      <c r="D513" s="427"/>
      <c r="E513" s="427"/>
      <c r="F513" s="430"/>
      <c r="G513" s="427"/>
      <c r="H513" s="427"/>
      <c r="I513" s="427"/>
      <c r="J513" s="429"/>
      <c r="K513" s="410"/>
    </row>
    <row r="514" spans="1:11" hidden="1" x14ac:dyDescent="0.3">
      <c r="A514" s="426"/>
      <c r="B514" s="427"/>
      <c r="C514" s="427"/>
      <c r="D514" s="427"/>
      <c r="E514" s="427"/>
      <c r="F514" s="430"/>
      <c r="G514" s="427"/>
      <c r="H514" s="427"/>
      <c r="I514" s="427"/>
      <c r="J514" s="429"/>
      <c r="K514" s="410"/>
    </row>
    <row r="515" spans="1:11" hidden="1" x14ac:dyDescent="0.3">
      <c r="A515" s="426"/>
      <c r="B515" s="427"/>
      <c r="C515" s="427"/>
      <c r="D515" s="427"/>
      <c r="E515" s="427"/>
      <c r="F515" s="430"/>
      <c r="G515" s="427"/>
      <c r="H515" s="427"/>
      <c r="I515" s="427"/>
      <c r="J515" s="429"/>
      <c r="K515" s="410"/>
    </row>
    <row r="516" spans="1:11" hidden="1" x14ac:dyDescent="0.3">
      <c r="A516" s="426"/>
      <c r="B516" s="427"/>
      <c r="C516" s="427"/>
      <c r="D516" s="427"/>
      <c r="E516" s="427"/>
      <c r="F516" s="430"/>
      <c r="G516" s="427"/>
      <c r="H516" s="427"/>
      <c r="I516" s="427"/>
      <c r="J516" s="429"/>
      <c r="K516" s="410"/>
    </row>
    <row r="517" spans="1:11" hidden="1" x14ac:dyDescent="0.3">
      <c r="A517" s="426"/>
      <c r="B517" s="427"/>
      <c r="C517" s="427"/>
      <c r="D517" s="427"/>
      <c r="E517" s="427"/>
      <c r="F517" s="430"/>
      <c r="G517" s="427"/>
      <c r="H517" s="427"/>
      <c r="I517" s="427"/>
      <c r="J517" s="429"/>
      <c r="K517" s="410"/>
    </row>
    <row r="518" spans="1:11" hidden="1" x14ac:dyDescent="0.3">
      <c r="A518" s="426"/>
      <c r="B518" s="427"/>
      <c r="C518" s="427"/>
      <c r="D518" s="427"/>
      <c r="E518" s="427"/>
      <c r="F518" s="430"/>
      <c r="G518" s="427"/>
      <c r="H518" s="427"/>
      <c r="I518" s="427"/>
      <c r="J518" s="429"/>
      <c r="K518" s="410"/>
    </row>
    <row r="519" spans="1:11" hidden="1" x14ac:dyDescent="0.3">
      <c r="A519" s="426"/>
      <c r="B519" s="427"/>
      <c r="C519" s="427"/>
      <c r="D519" s="427"/>
      <c r="E519" s="427"/>
      <c r="F519" s="430"/>
      <c r="G519" s="427"/>
      <c r="H519" s="427"/>
      <c r="I519" s="427"/>
      <c r="J519" s="429"/>
      <c r="K519" s="410"/>
    </row>
    <row r="520" spans="1:11" hidden="1" x14ac:dyDescent="0.3">
      <c r="A520" s="426"/>
      <c r="B520" s="427"/>
      <c r="C520" s="427"/>
      <c r="D520" s="427"/>
      <c r="E520" s="427"/>
      <c r="F520" s="430"/>
      <c r="G520" s="427"/>
      <c r="H520" s="427"/>
      <c r="I520" s="427"/>
      <c r="J520" s="429"/>
      <c r="K520" s="410"/>
    </row>
    <row r="521" spans="1:11" hidden="1" x14ac:dyDescent="0.3">
      <c r="A521" s="426"/>
      <c r="B521" s="427"/>
      <c r="C521" s="427"/>
      <c r="D521" s="427"/>
      <c r="E521" s="427"/>
      <c r="F521" s="430"/>
      <c r="G521" s="427"/>
      <c r="H521" s="427"/>
      <c r="I521" s="427"/>
      <c r="J521" s="429"/>
      <c r="K521" s="410"/>
    </row>
    <row r="522" spans="1:11" hidden="1" x14ac:dyDescent="0.3">
      <c r="A522" s="426"/>
      <c r="B522" s="427"/>
      <c r="C522" s="427"/>
      <c r="D522" s="427"/>
      <c r="E522" s="427"/>
      <c r="F522" s="430"/>
      <c r="G522" s="427"/>
      <c r="H522" s="427"/>
      <c r="I522" s="427"/>
      <c r="J522" s="429"/>
      <c r="K522" s="410"/>
    </row>
    <row r="523" spans="1:11" hidden="1" x14ac:dyDescent="0.3">
      <c r="A523" s="426"/>
      <c r="B523" s="427"/>
      <c r="C523" s="427"/>
      <c r="D523" s="427"/>
      <c r="E523" s="427"/>
      <c r="F523" s="430"/>
      <c r="G523" s="427"/>
      <c r="H523" s="427"/>
      <c r="I523" s="427"/>
      <c r="J523" s="429"/>
      <c r="K523" s="410"/>
    </row>
    <row r="524" spans="1:11" hidden="1" x14ac:dyDescent="0.3">
      <c r="A524" s="426"/>
      <c r="B524" s="427"/>
      <c r="C524" s="427"/>
      <c r="D524" s="427"/>
      <c r="E524" s="427"/>
      <c r="F524" s="430"/>
      <c r="G524" s="427"/>
      <c r="H524" s="427"/>
      <c r="I524" s="427"/>
      <c r="J524" s="429"/>
      <c r="K524" s="410"/>
    </row>
    <row r="525" spans="1:11" hidden="1" x14ac:dyDescent="0.3">
      <c r="A525" s="426"/>
      <c r="B525" s="427"/>
      <c r="C525" s="427"/>
      <c r="D525" s="427"/>
      <c r="E525" s="427"/>
      <c r="F525" s="430"/>
      <c r="G525" s="427"/>
      <c r="H525" s="427"/>
      <c r="I525" s="427"/>
      <c r="J525" s="429"/>
      <c r="K525" s="410"/>
    </row>
    <row r="526" spans="1:11" hidden="1" x14ac:dyDescent="0.3">
      <c r="A526" s="426"/>
      <c r="B526" s="427"/>
      <c r="C526" s="427"/>
      <c r="D526" s="427"/>
      <c r="E526" s="427"/>
      <c r="F526" s="430"/>
      <c r="G526" s="427"/>
      <c r="H526" s="427"/>
      <c r="I526" s="427"/>
      <c r="J526" s="429"/>
      <c r="K526" s="410"/>
    </row>
    <row r="527" spans="1:11" hidden="1" x14ac:dyDescent="0.3">
      <c r="A527" s="426"/>
      <c r="B527" s="427"/>
      <c r="C527" s="427"/>
      <c r="D527" s="427"/>
      <c r="E527" s="427"/>
      <c r="F527" s="430"/>
      <c r="G527" s="427"/>
      <c r="H527" s="427"/>
      <c r="I527" s="427"/>
      <c r="J527" s="429"/>
      <c r="K527" s="410"/>
    </row>
    <row r="528" spans="1:11" hidden="1" x14ac:dyDescent="0.3">
      <c r="A528" s="426"/>
      <c r="B528" s="427"/>
      <c r="C528" s="427"/>
      <c r="D528" s="427"/>
      <c r="E528" s="427"/>
      <c r="F528" s="430"/>
      <c r="G528" s="427"/>
      <c r="H528" s="427"/>
      <c r="I528" s="427"/>
      <c r="J528" s="429"/>
      <c r="K528" s="410"/>
    </row>
    <row r="529" spans="1:11" hidden="1" x14ac:dyDescent="0.3">
      <c r="A529" s="426"/>
      <c r="B529" s="427"/>
      <c r="C529" s="427"/>
      <c r="D529" s="427"/>
      <c r="E529" s="427"/>
      <c r="F529" s="430"/>
      <c r="G529" s="427"/>
      <c r="H529" s="427"/>
      <c r="I529" s="427"/>
      <c r="J529" s="429"/>
      <c r="K529" s="410"/>
    </row>
    <row r="530" spans="1:11" hidden="1" x14ac:dyDescent="0.3">
      <c r="A530" s="426"/>
      <c r="B530" s="427"/>
      <c r="C530" s="427"/>
      <c r="D530" s="427"/>
      <c r="E530" s="427"/>
      <c r="F530" s="430"/>
      <c r="G530" s="427"/>
      <c r="H530" s="427"/>
      <c r="I530" s="427"/>
      <c r="J530" s="429"/>
      <c r="K530" s="410"/>
    </row>
    <row r="531" spans="1:11" hidden="1" x14ac:dyDescent="0.3">
      <c r="A531" s="426"/>
      <c r="B531" s="427"/>
      <c r="C531" s="427"/>
      <c r="D531" s="427"/>
      <c r="E531" s="427"/>
      <c r="F531" s="430"/>
      <c r="G531" s="427"/>
      <c r="H531" s="427"/>
      <c r="I531" s="427"/>
      <c r="J531" s="429"/>
      <c r="K531" s="410"/>
    </row>
    <row r="532" spans="1:11" hidden="1" x14ac:dyDescent="0.3">
      <c r="A532" s="426"/>
      <c r="B532" s="427"/>
      <c r="C532" s="427"/>
      <c r="D532" s="427"/>
      <c r="E532" s="427"/>
      <c r="F532" s="430"/>
      <c r="G532" s="427"/>
      <c r="H532" s="427"/>
      <c r="I532" s="427"/>
      <c r="J532" s="429"/>
      <c r="K532" s="410"/>
    </row>
    <row r="533" spans="1:11" hidden="1" x14ac:dyDescent="0.3">
      <c r="A533" s="426"/>
      <c r="B533" s="427"/>
      <c r="C533" s="427"/>
      <c r="D533" s="427"/>
      <c r="E533" s="427"/>
      <c r="F533" s="430"/>
      <c r="G533" s="427"/>
      <c r="H533" s="427"/>
      <c r="I533" s="427"/>
      <c r="J533" s="429"/>
      <c r="K533" s="410"/>
    </row>
    <row r="534" spans="1:11" hidden="1" x14ac:dyDescent="0.3">
      <c r="A534" s="426"/>
      <c r="B534" s="427"/>
      <c r="C534" s="427"/>
      <c r="D534" s="427"/>
      <c r="E534" s="427"/>
      <c r="F534" s="430"/>
      <c r="G534" s="427"/>
      <c r="H534" s="427"/>
      <c r="I534" s="427"/>
      <c r="J534" s="429"/>
      <c r="K534" s="410"/>
    </row>
    <row r="535" spans="1:11" hidden="1" x14ac:dyDescent="0.3">
      <c r="A535" s="426"/>
      <c r="B535" s="427"/>
      <c r="C535" s="427"/>
      <c r="D535" s="427"/>
      <c r="E535" s="427"/>
      <c r="F535" s="430"/>
      <c r="G535" s="427"/>
      <c r="H535" s="427"/>
      <c r="I535" s="427"/>
      <c r="J535" s="429"/>
      <c r="K535" s="410"/>
    </row>
    <row r="536" spans="1:11" hidden="1" x14ac:dyDescent="0.3">
      <c r="A536" s="426"/>
      <c r="B536" s="427"/>
      <c r="C536" s="427"/>
      <c r="D536" s="427"/>
      <c r="E536" s="427"/>
      <c r="F536" s="430"/>
      <c r="G536" s="427"/>
      <c r="H536" s="427"/>
      <c r="I536" s="427"/>
      <c r="J536" s="429"/>
      <c r="K536" s="410"/>
    </row>
    <row r="537" spans="1:11" hidden="1" x14ac:dyDescent="0.3">
      <c r="A537" s="426"/>
      <c r="B537" s="427"/>
      <c r="C537" s="427"/>
      <c r="D537" s="427"/>
      <c r="E537" s="427"/>
      <c r="F537" s="430"/>
      <c r="G537" s="427"/>
      <c r="H537" s="427"/>
      <c r="I537" s="427"/>
      <c r="J537" s="429"/>
      <c r="K537" s="410"/>
    </row>
    <row r="538" spans="1:11" hidden="1" x14ac:dyDescent="0.3">
      <c r="A538" s="426"/>
      <c r="B538" s="427"/>
      <c r="C538" s="427"/>
      <c r="D538" s="427"/>
      <c r="E538" s="427"/>
      <c r="F538" s="430"/>
      <c r="G538" s="427"/>
      <c r="H538" s="427"/>
      <c r="I538" s="427"/>
      <c r="J538" s="429"/>
      <c r="K538" s="410"/>
    </row>
    <row r="539" spans="1:11" hidden="1" x14ac:dyDescent="0.3">
      <c r="A539" s="426"/>
      <c r="B539" s="427"/>
      <c r="C539" s="427"/>
      <c r="D539" s="427"/>
      <c r="E539" s="427"/>
      <c r="F539" s="430"/>
      <c r="G539" s="427"/>
      <c r="H539" s="427"/>
      <c r="I539" s="427"/>
      <c r="J539" s="429"/>
      <c r="K539" s="410"/>
    </row>
    <row r="540" spans="1:11" hidden="1" x14ac:dyDescent="0.3">
      <c r="A540" s="426"/>
      <c r="B540" s="427"/>
      <c r="C540" s="427"/>
      <c r="D540" s="427"/>
      <c r="E540" s="427"/>
      <c r="F540" s="430"/>
      <c r="G540" s="427"/>
      <c r="H540" s="427"/>
      <c r="I540" s="427"/>
      <c r="J540" s="429"/>
      <c r="K540" s="410"/>
    </row>
    <row r="541" spans="1:11" hidden="1" x14ac:dyDescent="0.3">
      <c r="A541" s="426"/>
      <c r="B541" s="427"/>
      <c r="C541" s="427"/>
      <c r="D541" s="427"/>
      <c r="E541" s="427"/>
      <c r="F541" s="430"/>
      <c r="G541" s="427"/>
      <c r="H541" s="427"/>
      <c r="I541" s="427"/>
      <c r="J541" s="429"/>
      <c r="K541" s="410"/>
    </row>
    <row r="542" spans="1:11" hidden="1" x14ac:dyDescent="0.3">
      <c r="A542" s="426"/>
      <c r="B542" s="427"/>
      <c r="C542" s="427"/>
      <c r="D542" s="427"/>
      <c r="E542" s="427"/>
      <c r="F542" s="430"/>
      <c r="G542" s="427"/>
      <c r="H542" s="427"/>
      <c r="I542" s="427"/>
      <c r="J542" s="429"/>
      <c r="K542" s="410"/>
    </row>
    <row r="543" spans="1:11" hidden="1" x14ac:dyDescent="0.3">
      <c r="A543" s="426"/>
      <c r="B543" s="427"/>
      <c r="C543" s="427"/>
      <c r="D543" s="427"/>
      <c r="E543" s="427"/>
      <c r="F543" s="430"/>
      <c r="G543" s="427"/>
      <c r="H543" s="427"/>
      <c r="I543" s="427"/>
      <c r="J543" s="429"/>
      <c r="K543" s="410"/>
    </row>
    <row r="544" spans="1:11" hidden="1" x14ac:dyDescent="0.3">
      <c r="A544" s="426"/>
      <c r="B544" s="427"/>
      <c r="C544" s="427"/>
      <c r="D544" s="427"/>
      <c r="E544" s="427"/>
      <c r="F544" s="430"/>
      <c r="G544" s="427"/>
      <c r="H544" s="427"/>
      <c r="I544" s="427"/>
      <c r="J544" s="429"/>
      <c r="K544" s="410"/>
    </row>
    <row r="545" spans="1:11" hidden="1" x14ac:dyDescent="0.3">
      <c r="A545" s="426"/>
      <c r="B545" s="427"/>
      <c r="C545" s="427"/>
      <c r="D545" s="427"/>
      <c r="E545" s="427"/>
      <c r="F545" s="430"/>
      <c r="G545" s="427"/>
      <c r="H545" s="427"/>
      <c r="I545" s="427"/>
      <c r="J545" s="429"/>
      <c r="K545" s="410"/>
    </row>
    <row r="546" spans="1:11" hidden="1" x14ac:dyDescent="0.3">
      <c r="A546" s="426"/>
      <c r="B546" s="427"/>
      <c r="C546" s="427"/>
      <c r="D546" s="427"/>
      <c r="E546" s="427"/>
      <c r="F546" s="430"/>
      <c r="G546" s="427"/>
      <c r="H546" s="427"/>
      <c r="I546" s="427"/>
      <c r="J546" s="429"/>
      <c r="K546" s="410"/>
    </row>
    <row r="547" spans="1:11" hidden="1" x14ac:dyDescent="0.3">
      <c r="A547" s="426"/>
      <c r="B547" s="427"/>
      <c r="C547" s="427"/>
      <c r="D547" s="427"/>
      <c r="E547" s="427"/>
      <c r="F547" s="430"/>
      <c r="G547" s="427"/>
      <c r="H547" s="427"/>
      <c r="I547" s="427"/>
      <c r="J547" s="429"/>
      <c r="K547" s="410"/>
    </row>
    <row r="548" spans="1:11" hidden="1" x14ac:dyDescent="0.3">
      <c r="A548" s="426"/>
      <c r="B548" s="427"/>
      <c r="C548" s="427"/>
      <c r="D548" s="427"/>
      <c r="E548" s="427"/>
      <c r="F548" s="430"/>
      <c r="G548" s="427"/>
      <c r="H548" s="427"/>
      <c r="I548" s="427"/>
      <c r="J548" s="429"/>
      <c r="K548" s="410"/>
    </row>
    <row r="549" spans="1:11" hidden="1" x14ac:dyDescent="0.3">
      <c r="A549" s="426"/>
      <c r="B549" s="427"/>
      <c r="C549" s="427"/>
      <c r="D549" s="427"/>
      <c r="E549" s="427"/>
      <c r="F549" s="430"/>
      <c r="G549" s="427"/>
      <c r="H549" s="427"/>
      <c r="I549" s="427"/>
      <c r="J549" s="429"/>
      <c r="K549" s="410"/>
    </row>
    <row r="550" spans="1:11" hidden="1" x14ac:dyDescent="0.3">
      <c r="A550" s="426"/>
      <c r="B550" s="427"/>
      <c r="C550" s="427"/>
      <c r="D550" s="427"/>
      <c r="E550" s="427"/>
      <c r="F550" s="430"/>
      <c r="G550" s="427"/>
      <c r="H550" s="427"/>
      <c r="I550" s="427"/>
      <c r="J550" s="429"/>
      <c r="K550" s="410"/>
    </row>
    <row r="551" spans="1:11" hidden="1" x14ac:dyDescent="0.3">
      <c r="A551" s="426"/>
      <c r="B551" s="427"/>
      <c r="C551" s="427"/>
      <c r="D551" s="427"/>
      <c r="E551" s="427"/>
      <c r="F551" s="430"/>
      <c r="G551" s="427"/>
      <c r="H551" s="427"/>
      <c r="I551" s="427"/>
      <c r="J551" s="429"/>
      <c r="K551" s="410"/>
    </row>
    <row r="552" spans="1:11" hidden="1" x14ac:dyDescent="0.3">
      <c r="A552" s="426"/>
      <c r="B552" s="427"/>
      <c r="C552" s="427"/>
      <c r="D552" s="427"/>
      <c r="E552" s="427"/>
      <c r="F552" s="430"/>
      <c r="G552" s="427"/>
      <c r="H552" s="427"/>
      <c r="I552" s="427"/>
      <c r="J552" s="429"/>
      <c r="K552" s="410"/>
    </row>
    <row r="553" spans="1:11" hidden="1" x14ac:dyDescent="0.3">
      <c r="A553" s="426"/>
      <c r="B553" s="427"/>
      <c r="C553" s="427"/>
      <c r="D553" s="427"/>
      <c r="E553" s="427"/>
      <c r="F553" s="430"/>
      <c r="G553" s="427"/>
      <c r="H553" s="427"/>
      <c r="I553" s="427"/>
      <c r="J553" s="429"/>
      <c r="K553" s="410"/>
    </row>
    <row r="554" spans="1:11" hidden="1" x14ac:dyDescent="0.3">
      <c r="A554" s="426"/>
      <c r="B554" s="427"/>
      <c r="C554" s="427"/>
      <c r="D554" s="427"/>
      <c r="E554" s="427"/>
      <c r="F554" s="430"/>
      <c r="G554" s="427"/>
      <c r="H554" s="427"/>
      <c r="I554" s="427"/>
      <c r="J554" s="429"/>
      <c r="K554" s="410"/>
    </row>
    <row r="555" spans="1:11" hidden="1" x14ac:dyDescent="0.3">
      <c r="A555" s="426"/>
      <c r="B555" s="427"/>
      <c r="C555" s="427"/>
      <c r="D555" s="427"/>
      <c r="E555" s="427"/>
      <c r="F555" s="430"/>
      <c r="G555" s="427"/>
      <c r="H555" s="427"/>
      <c r="I555" s="427"/>
      <c r="J555" s="429"/>
      <c r="K555" s="410"/>
    </row>
    <row r="556" spans="1:11" hidden="1" x14ac:dyDescent="0.3">
      <c r="A556" s="426"/>
      <c r="B556" s="427"/>
      <c r="C556" s="427"/>
      <c r="D556" s="427"/>
      <c r="E556" s="427"/>
      <c r="F556" s="430"/>
      <c r="G556" s="427"/>
      <c r="H556" s="427"/>
      <c r="I556" s="427"/>
      <c r="J556" s="429"/>
      <c r="K556" s="410"/>
    </row>
    <row r="557" spans="1:11" hidden="1" x14ac:dyDescent="0.3">
      <c r="A557" s="426"/>
      <c r="B557" s="427"/>
      <c r="C557" s="427"/>
      <c r="D557" s="427"/>
      <c r="E557" s="427"/>
      <c r="F557" s="430"/>
      <c r="G557" s="427"/>
      <c r="H557" s="427"/>
      <c r="I557" s="427"/>
      <c r="J557" s="429"/>
      <c r="K557" s="410"/>
    </row>
    <row r="558" spans="1:11" hidden="1" x14ac:dyDescent="0.3">
      <c r="A558" s="426"/>
      <c r="B558" s="427"/>
      <c r="C558" s="427"/>
      <c r="D558" s="427"/>
      <c r="E558" s="427"/>
      <c r="F558" s="430"/>
      <c r="G558" s="427"/>
      <c r="H558" s="427"/>
      <c r="I558" s="427"/>
      <c r="J558" s="429"/>
      <c r="K558" s="410"/>
    </row>
    <row r="559" spans="1:11" hidden="1" x14ac:dyDescent="0.3">
      <c r="A559" s="426"/>
      <c r="B559" s="427"/>
      <c r="C559" s="427"/>
      <c r="D559" s="427"/>
      <c r="E559" s="427"/>
      <c r="F559" s="430"/>
      <c r="G559" s="427"/>
      <c r="H559" s="427"/>
      <c r="I559" s="427"/>
      <c r="J559" s="429"/>
      <c r="K559" s="410"/>
    </row>
    <row r="560" spans="1:11" hidden="1" x14ac:dyDescent="0.3">
      <c r="A560" s="426"/>
      <c r="B560" s="427"/>
      <c r="C560" s="427"/>
      <c r="D560" s="427"/>
      <c r="E560" s="427"/>
      <c r="F560" s="430"/>
      <c r="G560" s="427"/>
      <c r="H560" s="427"/>
      <c r="I560" s="427"/>
      <c r="J560" s="429"/>
      <c r="K560" s="410"/>
    </row>
    <row r="561" spans="1:11" hidden="1" x14ac:dyDescent="0.3">
      <c r="A561" s="426"/>
      <c r="B561" s="427"/>
      <c r="C561" s="427"/>
      <c r="D561" s="427"/>
      <c r="E561" s="427"/>
      <c r="F561" s="430"/>
      <c r="G561" s="427"/>
      <c r="H561" s="427"/>
      <c r="I561" s="427"/>
      <c r="J561" s="429"/>
      <c r="K561" s="410"/>
    </row>
    <row r="562" spans="1:11" hidden="1" x14ac:dyDescent="0.3">
      <c r="A562" s="426"/>
      <c r="B562" s="427"/>
      <c r="C562" s="427"/>
      <c r="D562" s="427"/>
      <c r="E562" s="427"/>
      <c r="F562" s="430"/>
      <c r="G562" s="427"/>
      <c r="H562" s="427"/>
      <c r="I562" s="427"/>
      <c r="J562" s="429"/>
      <c r="K562" s="410"/>
    </row>
    <row r="563" spans="1:11" hidden="1" x14ac:dyDescent="0.3">
      <c r="A563" s="426"/>
      <c r="B563" s="427"/>
      <c r="C563" s="427"/>
      <c r="D563" s="427"/>
      <c r="E563" s="427"/>
      <c r="F563" s="430"/>
      <c r="G563" s="427"/>
      <c r="H563" s="427"/>
      <c r="I563" s="427"/>
      <c r="J563" s="429"/>
      <c r="K563" s="410"/>
    </row>
    <row r="564" spans="1:11" hidden="1" x14ac:dyDescent="0.3">
      <c r="A564" s="426"/>
      <c r="B564" s="427"/>
      <c r="C564" s="427"/>
      <c r="D564" s="427"/>
      <c r="E564" s="427"/>
      <c r="F564" s="430"/>
      <c r="G564" s="427"/>
      <c r="H564" s="427"/>
      <c r="I564" s="427"/>
      <c r="J564" s="429"/>
      <c r="K564" s="410"/>
    </row>
    <row r="565" spans="1:11" hidden="1" x14ac:dyDescent="0.3">
      <c r="A565" s="426"/>
      <c r="B565" s="427"/>
      <c r="C565" s="427"/>
      <c r="D565" s="427"/>
      <c r="E565" s="427"/>
      <c r="F565" s="430"/>
      <c r="G565" s="427"/>
      <c r="H565" s="427"/>
      <c r="I565" s="427"/>
      <c r="J565" s="429"/>
      <c r="K565" s="410"/>
    </row>
    <row r="566" spans="1:11" hidden="1" x14ac:dyDescent="0.3">
      <c r="A566" s="426"/>
      <c r="B566" s="427"/>
      <c r="C566" s="427"/>
      <c r="D566" s="427"/>
      <c r="E566" s="427"/>
      <c r="F566" s="430"/>
      <c r="G566" s="427"/>
      <c r="H566" s="427"/>
      <c r="I566" s="427"/>
      <c r="J566" s="429"/>
      <c r="K566" s="410"/>
    </row>
    <row r="567" spans="1:11" hidden="1" x14ac:dyDescent="0.3">
      <c r="A567" s="426"/>
      <c r="B567" s="427"/>
      <c r="C567" s="427"/>
      <c r="D567" s="427"/>
      <c r="E567" s="427"/>
      <c r="F567" s="430"/>
      <c r="G567" s="427"/>
      <c r="H567" s="427"/>
      <c r="I567" s="427"/>
      <c r="J567" s="429"/>
      <c r="K567" s="410"/>
    </row>
    <row r="568" spans="1:11" hidden="1" x14ac:dyDescent="0.3">
      <c r="A568" s="426"/>
      <c r="B568" s="427"/>
      <c r="C568" s="427"/>
      <c r="D568" s="427"/>
      <c r="E568" s="427"/>
      <c r="F568" s="430"/>
      <c r="G568" s="427"/>
      <c r="H568" s="427"/>
      <c r="I568" s="427"/>
      <c r="J568" s="429"/>
      <c r="K568" s="410"/>
    </row>
    <row r="569" spans="1:11" hidden="1" x14ac:dyDescent="0.3">
      <c r="A569" s="426"/>
      <c r="B569" s="427"/>
      <c r="C569" s="427"/>
      <c r="D569" s="427"/>
      <c r="E569" s="427"/>
      <c r="F569" s="430"/>
      <c r="G569" s="427"/>
      <c r="H569" s="427"/>
      <c r="I569" s="427"/>
      <c r="J569" s="429"/>
      <c r="K569" s="410"/>
    </row>
    <row r="570" spans="1:11" hidden="1" x14ac:dyDescent="0.3">
      <c r="A570" s="426"/>
      <c r="B570" s="427"/>
      <c r="C570" s="427"/>
      <c r="D570" s="427"/>
      <c r="E570" s="427"/>
      <c r="F570" s="430"/>
      <c r="G570" s="427"/>
      <c r="H570" s="427"/>
      <c r="I570" s="427"/>
      <c r="J570" s="429"/>
      <c r="K570" s="410"/>
    </row>
    <row r="571" spans="1:11" hidden="1" x14ac:dyDescent="0.3">
      <c r="A571" s="426"/>
      <c r="B571" s="427"/>
      <c r="C571" s="427"/>
      <c r="D571" s="427"/>
      <c r="E571" s="427"/>
      <c r="F571" s="430"/>
      <c r="G571" s="427"/>
      <c r="H571" s="427"/>
      <c r="I571" s="427"/>
      <c r="J571" s="429"/>
      <c r="K571" s="410"/>
    </row>
    <row r="572" spans="1:11" hidden="1" x14ac:dyDescent="0.3">
      <c r="A572" s="426"/>
      <c r="B572" s="427"/>
      <c r="C572" s="427"/>
      <c r="D572" s="427"/>
      <c r="E572" s="427"/>
      <c r="F572" s="430"/>
      <c r="G572" s="427"/>
      <c r="H572" s="427"/>
      <c r="I572" s="427"/>
      <c r="J572" s="429"/>
      <c r="K572" s="410"/>
    </row>
    <row r="573" spans="1:11" hidden="1" x14ac:dyDescent="0.3">
      <c r="A573" s="426"/>
      <c r="B573" s="427"/>
      <c r="C573" s="427"/>
      <c r="D573" s="427"/>
      <c r="E573" s="427"/>
      <c r="F573" s="430"/>
      <c r="G573" s="427"/>
      <c r="H573" s="427"/>
      <c r="I573" s="427"/>
      <c r="J573" s="429"/>
      <c r="K573" s="410"/>
    </row>
    <row r="574" spans="1:11" hidden="1" x14ac:dyDescent="0.3">
      <c r="A574" s="426"/>
      <c r="B574" s="427"/>
      <c r="C574" s="427"/>
      <c r="D574" s="427"/>
      <c r="E574" s="427"/>
      <c r="F574" s="430"/>
      <c r="G574" s="427"/>
      <c r="H574" s="427"/>
      <c r="I574" s="427"/>
      <c r="J574" s="429"/>
      <c r="K574" s="410"/>
    </row>
    <row r="575" spans="1:11" hidden="1" x14ac:dyDescent="0.3">
      <c r="A575" s="426"/>
      <c r="B575" s="427"/>
      <c r="C575" s="427"/>
      <c r="D575" s="427"/>
      <c r="E575" s="427"/>
      <c r="F575" s="430"/>
      <c r="G575" s="427"/>
      <c r="H575" s="427"/>
      <c r="I575" s="427"/>
      <c r="J575" s="429"/>
      <c r="K575" s="410"/>
    </row>
    <row r="576" spans="1:11" hidden="1" x14ac:dyDescent="0.3">
      <c r="A576" s="426"/>
      <c r="B576" s="427"/>
      <c r="C576" s="427"/>
      <c r="D576" s="427"/>
      <c r="E576" s="427"/>
      <c r="F576" s="430"/>
      <c r="G576" s="427"/>
      <c r="H576" s="427"/>
      <c r="I576" s="427"/>
      <c r="J576" s="429"/>
      <c r="K576" s="410"/>
    </row>
    <row r="577" spans="1:11" hidden="1" x14ac:dyDescent="0.3">
      <c r="A577" s="426"/>
      <c r="B577" s="427"/>
      <c r="C577" s="427"/>
      <c r="D577" s="427"/>
      <c r="E577" s="427"/>
      <c r="F577" s="430"/>
      <c r="G577" s="427"/>
      <c r="H577" s="427"/>
      <c r="I577" s="427"/>
      <c r="J577" s="429"/>
      <c r="K577" s="410"/>
    </row>
    <row r="578" spans="1:11" hidden="1" x14ac:dyDescent="0.3">
      <c r="A578" s="426"/>
      <c r="B578" s="427"/>
      <c r="C578" s="427"/>
      <c r="D578" s="427"/>
      <c r="E578" s="427"/>
      <c r="F578" s="430"/>
      <c r="G578" s="427"/>
      <c r="H578" s="427"/>
      <c r="I578" s="427"/>
      <c r="J578" s="429"/>
      <c r="K578" s="410"/>
    </row>
    <row r="579" spans="1:11" hidden="1" x14ac:dyDescent="0.3">
      <c r="A579" s="426"/>
      <c r="B579" s="427"/>
      <c r="C579" s="427"/>
      <c r="D579" s="427"/>
      <c r="E579" s="427"/>
      <c r="F579" s="430"/>
      <c r="G579" s="427"/>
      <c r="H579" s="427"/>
      <c r="I579" s="427"/>
      <c r="J579" s="429"/>
      <c r="K579" s="410"/>
    </row>
    <row r="580" spans="1:11" hidden="1" x14ac:dyDescent="0.3">
      <c r="A580" s="426"/>
      <c r="B580" s="427"/>
      <c r="C580" s="427"/>
      <c r="D580" s="427"/>
      <c r="E580" s="427"/>
      <c r="F580" s="430"/>
      <c r="G580" s="427"/>
      <c r="H580" s="427"/>
      <c r="I580" s="427"/>
      <c r="J580" s="429"/>
      <c r="K580" s="410"/>
    </row>
    <row r="581" spans="1:11" hidden="1" x14ac:dyDescent="0.3">
      <c r="A581" s="426"/>
      <c r="B581" s="427"/>
      <c r="C581" s="427"/>
      <c r="D581" s="427"/>
      <c r="E581" s="427"/>
      <c r="F581" s="430"/>
      <c r="G581" s="427"/>
      <c r="H581" s="427"/>
      <c r="I581" s="427"/>
      <c r="J581" s="429"/>
      <c r="K581" s="410"/>
    </row>
    <row r="582" spans="1:11" hidden="1" x14ac:dyDescent="0.3">
      <c r="A582" s="426"/>
      <c r="B582" s="427"/>
      <c r="C582" s="427"/>
      <c r="D582" s="427"/>
      <c r="E582" s="427"/>
      <c r="F582" s="430"/>
      <c r="G582" s="427"/>
      <c r="H582" s="427"/>
      <c r="I582" s="427"/>
      <c r="J582" s="429"/>
      <c r="K582" s="410"/>
    </row>
    <row r="583" spans="1:11" hidden="1" x14ac:dyDescent="0.3">
      <c r="A583" s="426"/>
      <c r="B583" s="427"/>
      <c r="C583" s="427"/>
      <c r="D583" s="427"/>
      <c r="E583" s="427"/>
      <c r="F583" s="430"/>
      <c r="G583" s="427"/>
      <c r="H583" s="427"/>
      <c r="I583" s="427"/>
      <c r="J583" s="429"/>
      <c r="K583" s="410"/>
    </row>
    <row r="584" spans="1:11" hidden="1" x14ac:dyDescent="0.3">
      <c r="A584" s="426"/>
      <c r="B584" s="427"/>
      <c r="C584" s="427"/>
      <c r="D584" s="427"/>
      <c r="E584" s="427"/>
      <c r="F584" s="430"/>
      <c r="G584" s="427"/>
      <c r="H584" s="427"/>
      <c r="I584" s="427"/>
      <c r="J584" s="429"/>
      <c r="K584" s="410"/>
    </row>
    <row r="585" spans="1:11" hidden="1" x14ac:dyDescent="0.3">
      <c r="A585" s="426"/>
      <c r="B585" s="427"/>
      <c r="C585" s="427"/>
      <c r="D585" s="427"/>
      <c r="E585" s="427"/>
      <c r="F585" s="430"/>
      <c r="G585" s="427"/>
      <c r="H585" s="427"/>
      <c r="I585" s="427"/>
      <c r="J585" s="429"/>
      <c r="K585" s="410"/>
    </row>
    <row r="586" spans="1:11" hidden="1" x14ac:dyDescent="0.3">
      <c r="A586" s="426"/>
      <c r="B586" s="427"/>
      <c r="C586" s="427"/>
      <c r="D586" s="427"/>
      <c r="E586" s="427"/>
      <c r="F586" s="430"/>
      <c r="G586" s="427"/>
      <c r="H586" s="427"/>
      <c r="I586" s="427"/>
      <c r="J586" s="429"/>
      <c r="K586" s="410"/>
    </row>
    <row r="587" spans="1:11" hidden="1" x14ac:dyDescent="0.3">
      <c r="A587" s="426"/>
      <c r="B587" s="427"/>
      <c r="C587" s="427"/>
      <c r="D587" s="427"/>
      <c r="E587" s="427"/>
      <c r="F587" s="430"/>
      <c r="G587" s="427"/>
      <c r="H587" s="427"/>
      <c r="I587" s="427"/>
      <c r="J587" s="429"/>
      <c r="K587" s="410"/>
    </row>
    <row r="588" spans="1:11" hidden="1" x14ac:dyDescent="0.3">
      <c r="A588" s="426"/>
      <c r="B588" s="427"/>
      <c r="C588" s="427"/>
      <c r="D588" s="427"/>
      <c r="E588" s="427"/>
      <c r="F588" s="430"/>
      <c r="G588" s="427"/>
      <c r="H588" s="427"/>
      <c r="I588" s="427"/>
      <c r="J588" s="429"/>
      <c r="K588" s="410"/>
    </row>
    <row r="589" spans="1:11" hidden="1" x14ac:dyDescent="0.3">
      <c r="A589" s="426"/>
      <c r="B589" s="427"/>
      <c r="C589" s="427"/>
      <c r="D589" s="427"/>
      <c r="E589" s="427"/>
      <c r="F589" s="430"/>
      <c r="G589" s="427"/>
      <c r="H589" s="427"/>
      <c r="I589" s="427"/>
      <c r="J589" s="429"/>
      <c r="K589" s="410"/>
    </row>
    <row r="590" spans="1:11" hidden="1" x14ac:dyDescent="0.3">
      <c r="A590" s="426"/>
      <c r="B590" s="427"/>
      <c r="C590" s="427"/>
      <c r="D590" s="427"/>
      <c r="E590" s="427"/>
      <c r="F590" s="430"/>
      <c r="G590" s="427"/>
      <c r="H590" s="427"/>
      <c r="I590" s="427"/>
      <c r="J590" s="429"/>
      <c r="K590" s="410"/>
    </row>
    <row r="591" spans="1:11" hidden="1" x14ac:dyDescent="0.3">
      <c r="A591" s="426"/>
      <c r="B591" s="427"/>
      <c r="C591" s="427"/>
      <c r="D591" s="427"/>
      <c r="E591" s="427"/>
      <c r="F591" s="430"/>
      <c r="G591" s="427"/>
      <c r="H591" s="427"/>
      <c r="I591" s="427"/>
      <c r="J591" s="429"/>
      <c r="K591" s="410"/>
    </row>
    <row r="592" spans="1:11" hidden="1" x14ac:dyDescent="0.3">
      <c r="A592" s="426"/>
      <c r="B592" s="427"/>
      <c r="C592" s="427"/>
      <c r="D592" s="427"/>
      <c r="E592" s="427"/>
      <c r="F592" s="430"/>
      <c r="G592" s="427"/>
      <c r="H592" s="427"/>
      <c r="I592" s="427"/>
      <c r="J592" s="429"/>
      <c r="K592" s="410"/>
    </row>
    <row r="593" spans="1:11" hidden="1" x14ac:dyDescent="0.3">
      <c r="A593" s="426"/>
      <c r="B593" s="427"/>
      <c r="C593" s="427"/>
      <c r="D593" s="427"/>
      <c r="E593" s="427"/>
      <c r="F593" s="430"/>
      <c r="G593" s="427"/>
      <c r="H593" s="427"/>
      <c r="I593" s="427"/>
      <c r="J593" s="429"/>
      <c r="K593" s="410"/>
    </row>
    <row r="594" spans="1:11" hidden="1" x14ac:dyDescent="0.3">
      <c r="A594" s="426"/>
      <c r="B594" s="427"/>
      <c r="C594" s="427"/>
      <c r="D594" s="427"/>
      <c r="E594" s="427"/>
      <c r="F594" s="430"/>
      <c r="G594" s="427"/>
      <c r="H594" s="427"/>
      <c r="I594" s="427"/>
      <c r="J594" s="429"/>
      <c r="K594" s="410"/>
    </row>
    <row r="595" spans="1:11" hidden="1" x14ac:dyDescent="0.3">
      <c r="A595" s="426"/>
      <c r="B595" s="427"/>
      <c r="C595" s="427"/>
      <c r="D595" s="427"/>
      <c r="E595" s="427"/>
      <c r="F595" s="430"/>
      <c r="G595" s="427"/>
      <c r="H595" s="427"/>
      <c r="I595" s="427"/>
      <c r="J595" s="429"/>
      <c r="K595" s="410"/>
    </row>
    <row r="596" spans="1:11" hidden="1" x14ac:dyDescent="0.3">
      <c r="A596" s="426"/>
      <c r="B596" s="427"/>
      <c r="C596" s="427"/>
      <c r="D596" s="427"/>
      <c r="E596" s="427"/>
      <c r="F596" s="430"/>
      <c r="G596" s="427"/>
      <c r="H596" s="427"/>
      <c r="I596" s="427"/>
      <c r="J596" s="429"/>
      <c r="K596" s="410"/>
    </row>
    <row r="597" spans="1:11" hidden="1" x14ac:dyDescent="0.3">
      <c r="A597" s="426"/>
      <c r="B597" s="427"/>
      <c r="C597" s="427"/>
      <c r="D597" s="427"/>
      <c r="E597" s="427"/>
      <c r="F597" s="430"/>
      <c r="G597" s="427"/>
      <c r="H597" s="427"/>
      <c r="I597" s="427"/>
      <c r="J597" s="429"/>
      <c r="K597" s="410"/>
    </row>
    <row r="598" spans="1:11" hidden="1" x14ac:dyDescent="0.3">
      <c r="A598" s="426"/>
      <c r="B598" s="427"/>
      <c r="C598" s="427"/>
      <c r="D598" s="427"/>
      <c r="E598" s="427"/>
      <c r="F598" s="430"/>
      <c r="G598" s="427"/>
      <c r="H598" s="427"/>
      <c r="I598" s="427"/>
      <c r="J598" s="429"/>
      <c r="K598" s="410"/>
    </row>
    <row r="599" spans="1:11" hidden="1" x14ac:dyDescent="0.3">
      <c r="A599" s="426"/>
      <c r="B599" s="427"/>
      <c r="C599" s="427"/>
      <c r="D599" s="427"/>
      <c r="E599" s="427"/>
      <c r="F599" s="430"/>
      <c r="G599" s="427"/>
      <c r="H599" s="427"/>
      <c r="I599" s="427"/>
      <c r="J599" s="429"/>
      <c r="K599" s="410"/>
    </row>
    <row r="600" spans="1:11" hidden="1" x14ac:dyDescent="0.3">
      <c r="A600" s="426"/>
      <c r="B600" s="427"/>
      <c r="C600" s="427"/>
      <c r="D600" s="427"/>
      <c r="E600" s="427"/>
      <c r="F600" s="430"/>
      <c r="G600" s="427"/>
      <c r="H600" s="427"/>
      <c r="I600" s="427"/>
      <c r="J600" s="429"/>
      <c r="K600" s="410"/>
    </row>
    <row r="601" spans="1:11" hidden="1" x14ac:dyDescent="0.3">
      <c r="A601" s="426"/>
      <c r="B601" s="427"/>
      <c r="C601" s="427"/>
      <c r="D601" s="427"/>
      <c r="E601" s="427"/>
      <c r="F601" s="430"/>
      <c r="G601" s="427"/>
      <c r="H601" s="427"/>
      <c r="I601" s="427"/>
      <c r="J601" s="429"/>
      <c r="K601" s="410"/>
    </row>
    <row r="602" spans="1:11" hidden="1" x14ac:dyDescent="0.3">
      <c r="A602" s="426"/>
      <c r="B602" s="427"/>
      <c r="C602" s="427"/>
      <c r="D602" s="427"/>
      <c r="E602" s="427"/>
      <c r="F602" s="430"/>
      <c r="G602" s="427"/>
      <c r="H602" s="427"/>
      <c r="I602" s="427"/>
      <c r="J602" s="429"/>
      <c r="K602" s="410"/>
    </row>
    <row r="603" spans="1:11" hidden="1" x14ac:dyDescent="0.3">
      <c r="A603" s="426"/>
      <c r="B603" s="427"/>
      <c r="C603" s="427"/>
      <c r="D603" s="427"/>
      <c r="E603" s="427"/>
      <c r="F603" s="430"/>
      <c r="G603" s="427"/>
      <c r="H603" s="427"/>
      <c r="I603" s="427"/>
      <c r="J603" s="429"/>
      <c r="K603" s="410"/>
    </row>
    <row r="604" spans="1:11" hidden="1" x14ac:dyDescent="0.3">
      <c r="A604" s="426"/>
      <c r="B604" s="427"/>
      <c r="C604" s="427"/>
      <c r="D604" s="427"/>
      <c r="E604" s="427"/>
      <c r="F604" s="430"/>
      <c r="G604" s="427"/>
      <c r="H604" s="427"/>
      <c r="I604" s="427"/>
      <c r="J604" s="429"/>
      <c r="K604" s="410"/>
    </row>
    <row r="605" spans="1:11" hidden="1" x14ac:dyDescent="0.3">
      <c r="A605" s="426"/>
      <c r="B605" s="427"/>
      <c r="C605" s="427"/>
      <c r="D605" s="427"/>
      <c r="E605" s="427"/>
      <c r="F605" s="430"/>
      <c r="G605" s="427"/>
      <c r="H605" s="427"/>
      <c r="I605" s="427"/>
      <c r="J605" s="429"/>
      <c r="K605" s="410"/>
    </row>
    <row r="606" spans="1:11" hidden="1" x14ac:dyDescent="0.3">
      <c r="A606" s="426"/>
      <c r="B606" s="427"/>
      <c r="C606" s="427"/>
      <c r="D606" s="427"/>
      <c r="E606" s="427"/>
      <c r="F606" s="430"/>
      <c r="G606" s="427"/>
      <c r="H606" s="427"/>
      <c r="I606" s="427"/>
      <c r="J606" s="429"/>
      <c r="K606" s="410"/>
    </row>
    <row r="607" spans="1:11" hidden="1" x14ac:dyDescent="0.3">
      <c r="A607" s="426"/>
      <c r="B607" s="427"/>
      <c r="C607" s="427"/>
      <c r="D607" s="427"/>
      <c r="E607" s="427"/>
      <c r="F607" s="430"/>
      <c r="G607" s="427"/>
      <c r="H607" s="427"/>
      <c r="I607" s="427"/>
      <c r="J607" s="429"/>
      <c r="K607" s="410"/>
    </row>
    <row r="608" spans="1:11" hidden="1" x14ac:dyDescent="0.3">
      <c r="A608" s="426"/>
      <c r="B608" s="427"/>
      <c r="C608" s="427"/>
      <c r="D608" s="427"/>
      <c r="E608" s="427"/>
      <c r="F608" s="430"/>
      <c r="G608" s="427"/>
      <c r="H608" s="427"/>
      <c r="I608" s="427"/>
      <c r="J608" s="429"/>
      <c r="K608" s="410"/>
    </row>
    <row r="609" spans="1:11" hidden="1" x14ac:dyDescent="0.3">
      <c r="A609" s="426"/>
      <c r="B609" s="427"/>
      <c r="C609" s="427"/>
      <c r="D609" s="427"/>
      <c r="E609" s="427"/>
      <c r="F609" s="430"/>
      <c r="G609" s="427"/>
      <c r="H609" s="427"/>
      <c r="I609" s="427"/>
      <c r="J609" s="429"/>
      <c r="K609" s="410"/>
    </row>
    <row r="610" spans="1:11" hidden="1" x14ac:dyDescent="0.3">
      <c r="A610" s="426"/>
      <c r="B610" s="427"/>
      <c r="C610" s="427"/>
      <c r="D610" s="427"/>
      <c r="E610" s="427"/>
      <c r="F610" s="430"/>
      <c r="G610" s="427"/>
      <c r="H610" s="427"/>
      <c r="I610" s="427"/>
      <c r="J610" s="429"/>
      <c r="K610" s="410"/>
    </row>
    <row r="611" spans="1:11" hidden="1" x14ac:dyDescent="0.3">
      <c r="A611" s="426"/>
      <c r="B611" s="427"/>
      <c r="C611" s="427"/>
      <c r="D611" s="427"/>
      <c r="E611" s="427"/>
      <c r="F611" s="430"/>
      <c r="G611" s="427"/>
      <c r="H611" s="427"/>
      <c r="I611" s="427"/>
      <c r="J611" s="429"/>
      <c r="K611" s="410"/>
    </row>
    <row r="612" spans="1:11" hidden="1" x14ac:dyDescent="0.3">
      <c r="A612" s="426"/>
      <c r="B612" s="427"/>
      <c r="C612" s="427"/>
      <c r="D612" s="427"/>
      <c r="E612" s="427"/>
      <c r="F612" s="430"/>
      <c r="G612" s="427"/>
      <c r="H612" s="427"/>
      <c r="I612" s="427"/>
      <c r="J612" s="429"/>
      <c r="K612" s="410"/>
    </row>
    <row r="613" spans="1:11" hidden="1" x14ac:dyDescent="0.3">
      <c r="A613" s="426"/>
      <c r="B613" s="427"/>
      <c r="C613" s="427"/>
      <c r="D613" s="427"/>
      <c r="E613" s="427"/>
      <c r="F613" s="430"/>
      <c r="G613" s="427"/>
      <c r="H613" s="427"/>
      <c r="I613" s="427"/>
      <c r="J613" s="429"/>
      <c r="K613" s="410"/>
    </row>
    <row r="614" spans="1:11" hidden="1" x14ac:dyDescent="0.3">
      <c r="A614" s="426"/>
      <c r="B614" s="427"/>
      <c r="C614" s="427"/>
      <c r="D614" s="427"/>
      <c r="E614" s="427"/>
      <c r="F614" s="430"/>
      <c r="G614" s="427"/>
      <c r="H614" s="427"/>
      <c r="I614" s="427"/>
      <c r="J614" s="429"/>
      <c r="K614" s="410"/>
    </row>
    <row r="615" spans="1:11" hidden="1" x14ac:dyDescent="0.3">
      <c r="A615" s="426"/>
      <c r="B615" s="427"/>
      <c r="C615" s="427"/>
      <c r="D615" s="427"/>
      <c r="E615" s="427"/>
      <c r="F615" s="430"/>
      <c r="G615" s="427"/>
      <c r="H615" s="427"/>
      <c r="I615" s="427"/>
      <c r="J615" s="429"/>
      <c r="K615" s="410"/>
    </row>
    <row r="616" spans="1:11" hidden="1" x14ac:dyDescent="0.3">
      <c r="A616" s="426"/>
      <c r="B616" s="427"/>
      <c r="C616" s="427"/>
      <c r="D616" s="427"/>
      <c r="E616" s="427"/>
      <c r="F616" s="430"/>
      <c r="G616" s="427"/>
      <c r="H616" s="427"/>
      <c r="I616" s="427"/>
      <c r="J616" s="429"/>
      <c r="K616" s="410"/>
    </row>
    <row r="617" spans="1:11" hidden="1" x14ac:dyDescent="0.3">
      <c r="A617" s="426"/>
      <c r="B617" s="427"/>
      <c r="C617" s="427"/>
      <c r="D617" s="427"/>
      <c r="E617" s="427"/>
      <c r="F617" s="430"/>
      <c r="G617" s="427"/>
      <c r="H617" s="427"/>
      <c r="I617" s="427"/>
      <c r="J617" s="429"/>
      <c r="K617" s="410"/>
    </row>
    <row r="618" spans="1:11" hidden="1" x14ac:dyDescent="0.3">
      <c r="A618" s="426"/>
      <c r="B618" s="427"/>
      <c r="C618" s="427"/>
      <c r="D618" s="427"/>
      <c r="E618" s="427"/>
      <c r="F618" s="430"/>
      <c r="G618" s="427"/>
      <c r="H618" s="427"/>
      <c r="I618" s="427"/>
      <c r="J618" s="429"/>
      <c r="K618" s="410"/>
    </row>
    <row r="619" spans="1:11" hidden="1" x14ac:dyDescent="0.3">
      <c r="A619" s="426"/>
      <c r="B619" s="427"/>
      <c r="C619" s="427"/>
      <c r="D619" s="427"/>
      <c r="E619" s="427"/>
      <c r="F619" s="430"/>
      <c r="G619" s="427"/>
      <c r="H619" s="427"/>
      <c r="I619" s="427"/>
      <c r="J619" s="429"/>
      <c r="K619" s="410"/>
    </row>
    <row r="620" spans="1:11" hidden="1" x14ac:dyDescent="0.3">
      <c r="A620" s="426"/>
      <c r="B620" s="427"/>
      <c r="C620" s="427"/>
      <c r="D620" s="427"/>
      <c r="E620" s="427"/>
      <c r="F620" s="430"/>
      <c r="G620" s="427"/>
      <c r="H620" s="427"/>
      <c r="I620" s="427"/>
      <c r="J620" s="429"/>
      <c r="K620" s="410"/>
    </row>
    <row r="621" spans="1:11" hidden="1" x14ac:dyDescent="0.3">
      <c r="A621" s="426"/>
      <c r="B621" s="427"/>
      <c r="C621" s="427"/>
      <c r="D621" s="427"/>
      <c r="E621" s="427"/>
      <c r="F621" s="430"/>
      <c r="G621" s="427"/>
      <c r="H621" s="427"/>
      <c r="I621" s="427"/>
      <c r="J621" s="429"/>
      <c r="K621" s="410"/>
    </row>
    <row r="622" spans="1:11" hidden="1" x14ac:dyDescent="0.3">
      <c r="A622" s="426"/>
      <c r="B622" s="427"/>
      <c r="C622" s="427"/>
      <c r="D622" s="427"/>
      <c r="E622" s="427"/>
      <c r="F622" s="430"/>
      <c r="G622" s="427"/>
      <c r="H622" s="427"/>
      <c r="I622" s="427"/>
      <c r="J622" s="429"/>
      <c r="K622" s="410"/>
    </row>
    <row r="623" spans="1:11" hidden="1" x14ac:dyDescent="0.3">
      <c r="A623" s="426"/>
      <c r="B623" s="427"/>
      <c r="C623" s="427"/>
      <c r="D623" s="427"/>
      <c r="E623" s="427"/>
      <c r="F623" s="430"/>
      <c r="G623" s="427"/>
      <c r="H623" s="427"/>
      <c r="I623" s="427"/>
      <c r="J623" s="429"/>
      <c r="K623" s="410"/>
    </row>
    <row r="624" spans="1:11" hidden="1" x14ac:dyDescent="0.3">
      <c r="A624" s="426"/>
      <c r="B624" s="427"/>
      <c r="C624" s="427"/>
      <c r="D624" s="427"/>
      <c r="E624" s="427"/>
      <c r="F624" s="430"/>
      <c r="G624" s="427"/>
      <c r="H624" s="427"/>
      <c r="I624" s="427"/>
      <c r="J624" s="429"/>
      <c r="K624" s="410"/>
    </row>
    <row r="625" spans="1:11" hidden="1" x14ac:dyDescent="0.3">
      <c r="A625" s="426"/>
      <c r="B625" s="427"/>
      <c r="C625" s="427"/>
      <c r="D625" s="427"/>
      <c r="E625" s="427"/>
      <c r="F625" s="430"/>
      <c r="G625" s="427"/>
      <c r="H625" s="427"/>
      <c r="I625" s="427"/>
      <c r="J625" s="429"/>
      <c r="K625" s="410"/>
    </row>
    <row r="626" spans="1:11" hidden="1" x14ac:dyDescent="0.3">
      <c r="A626" s="426"/>
      <c r="B626" s="427"/>
      <c r="C626" s="427"/>
      <c r="D626" s="427"/>
      <c r="E626" s="427"/>
      <c r="F626" s="430"/>
      <c r="G626" s="427"/>
      <c r="H626" s="427"/>
      <c r="I626" s="427"/>
      <c r="J626" s="429"/>
      <c r="K626" s="410"/>
    </row>
    <row r="627" spans="1:11" hidden="1" x14ac:dyDescent="0.3">
      <c r="A627" s="426"/>
      <c r="B627" s="427"/>
      <c r="C627" s="427"/>
      <c r="D627" s="427"/>
      <c r="E627" s="427"/>
      <c r="F627" s="430"/>
      <c r="G627" s="427"/>
      <c r="H627" s="427"/>
      <c r="I627" s="427"/>
      <c r="J627" s="429"/>
      <c r="K627" s="410"/>
    </row>
    <row r="628" spans="1:11" hidden="1" x14ac:dyDescent="0.3">
      <c r="A628" s="426"/>
      <c r="B628" s="427"/>
      <c r="C628" s="427"/>
      <c r="D628" s="427"/>
      <c r="E628" s="427"/>
      <c r="F628" s="430"/>
      <c r="G628" s="427"/>
      <c r="H628" s="427"/>
      <c r="I628" s="427"/>
      <c r="J628" s="429"/>
      <c r="K628" s="410"/>
    </row>
    <row r="629" spans="1:11" hidden="1" x14ac:dyDescent="0.3">
      <c r="A629" s="426"/>
      <c r="B629" s="427"/>
      <c r="C629" s="427"/>
      <c r="D629" s="427"/>
      <c r="E629" s="427"/>
      <c r="F629" s="430"/>
      <c r="G629" s="427"/>
      <c r="H629" s="427"/>
      <c r="I629" s="427"/>
      <c r="J629" s="429"/>
      <c r="K629" s="410"/>
    </row>
    <row r="630" spans="1:11" hidden="1" x14ac:dyDescent="0.3">
      <c r="A630" s="426"/>
      <c r="B630" s="427"/>
      <c r="C630" s="427"/>
      <c r="D630" s="427"/>
      <c r="E630" s="427"/>
      <c r="F630" s="430"/>
      <c r="G630" s="427"/>
      <c r="H630" s="427"/>
      <c r="I630" s="427"/>
      <c r="J630" s="429"/>
      <c r="K630" s="410"/>
    </row>
    <row r="631" spans="1:11" hidden="1" x14ac:dyDescent="0.3">
      <c r="A631" s="426"/>
      <c r="B631" s="427"/>
      <c r="C631" s="427"/>
      <c r="D631" s="427"/>
      <c r="E631" s="427"/>
      <c r="F631" s="430"/>
      <c r="G631" s="427"/>
      <c r="H631" s="427"/>
      <c r="I631" s="427"/>
      <c r="J631" s="429"/>
      <c r="K631" s="410"/>
    </row>
    <row r="632" spans="1:11" hidden="1" x14ac:dyDescent="0.3">
      <c r="A632" s="426"/>
      <c r="B632" s="427"/>
      <c r="C632" s="427"/>
      <c r="D632" s="427"/>
      <c r="E632" s="427"/>
      <c r="F632" s="430"/>
      <c r="G632" s="427"/>
      <c r="H632" s="427"/>
      <c r="I632" s="427"/>
      <c r="J632" s="429"/>
      <c r="K632" s="410"/>
    </row>
    <row r="633" spans="1:11" hidden="1" x14ac:dyDescent="0.3">
      <c r="A633" s="426"/>
      <c r="B633" s="427"/>
      <c r="C633" s="427"/>
      <c r="D633" s="427"/>
      <c r="E633" s="427"/>
      <c r="F633" s="430"/>
      <c r="G633" s="427"/>
      <c r="H633" s="427"/>
      <c r="I633" s="427"/>
      <c r="J633" s="429"/>
      <c r="K633" s="410"/>
    </row>
    <row r="634" spans="1:11" hidden="1" x14ac:dyDescent="0.3">
      <c r="A634" s="426"/>
      <c r="B634" s="427"/>
      <c r="C634" s="427"/>
      <c r="D634" s="427"/>
      <c r="E634" s="427"/>
      <c r="F634" s="430"/>
      <c r="G634" s="427"/>
      <c r="H634" s="427"/>
      <c r="I634" s="427"/>
      <c r="J634" s="429"/>
      <c r="K634" s="410"/>
    </row>
    <row r="635" spans="1:11" hidden="1" x14ac:dyDescent="0.3">
      <c r="A635" s="426"/>
      <c r="B635" s="427"/>
      <c r="C635" s="427"/>
      <c r="D635" s="427"/>
      <c r="E635" s="427"/>
      <c r="F635" s="430"/>
      <c r="G635" s="427"/>
      <c r="H635" s="427"/>
      <c r="I635" s="427"/>
      <c r="J635" s="429"/>
      <c r="K635" s="410"/>
    </row>
    <row r="636" spans="1:11" hidden="1" x14ac:dyDescent="0.3">
      <c r="A636" s="426"/>
      <c r="B636" s="427"/>
      <c r="C636" s="427"/>
      <c r="D636" s="427"/>
      <c r="E636" s="427"/>
      <c r="F636" s="430"/>
      <c r="G636" s="427"/>
      <c r="H636" s="427"/>
      <c r="I636" s="427"/>
      <c r="J636" s="429"/>
      <c r="K636" s="410"/>
    </row>
    <row r="637" spans="1:11" hidden="1" x14ac:dyDescent="0.3">
      <c r="A637" s="426"/>
      <c r="B637" s="427"/>
      <c r="C637" s="427"/>
      <c r="D637" s="427"/>
      <c r="E637" s="427"/>
      <c r="F637" s="430"/>
      <c r="G637" s="427"/>
      <c r="H637" s="427"/>
      <c r="I637" s="427"/>
      <c r="J637" s="429"/>
      <c r="K637" s="410"/>
    </row>
    <row r="638" spans="1:11" hidden="1" x14ac:dyDescent="0.3">
      <c r="A638" s="426"/>
      <c r="B638" s="427"/>
      <c r="C638" s="427"/>
      <c r="D638" s="427"/>
      <c r="E638" s="427"/>
      <c r="F638" s="430"/>
      <c r="G638" s="427"/>
      <c r="H638" s="427"/>
      <c r="I638" s="427"/>
      <c r="J638" s="429"/>
      <c r="K638" s="410"/>
    </row>
    <row r="639" spans="1:11" hidden="1" x14ac:dyDescent="0.3">
      <c r="A639" s="426"/>
      <c r="B639" s="427"/>
      <c r="C639" s="427"/>
      <c r="D639" s="427"/>
      <c r="E639" s="427"/>
      <c r="F639" s="430"/>
      <c r="G639" s="427"/>
      <c r="H639" s="427"/>
      <c r="I639" s="427"/>
      <c r="J639" s="429"/>
      <c r="K639" s="410"/>
    </row>
    <row r="640" spans="1:11" hidden="1" x14ac:dyDescent="0.3">
      <c r="A640" s="426"/>
      <c r="B640" s="427"/>
      <c r="C640" s="427"/>
      <c r="D640" s="427"/>
      <c r="E640" s="427"/>
      <c r="F640" s="430"/>
      <c r="G640" s="427"/>
      <c r="H640" s="427"/>
      <c r="I640" s="427"/>
      <c r="J640" s="429"/>
      <c r="K640" s="410"/>
    </row>
    <row r="641" spans="1:11" hidden="1" x14ac:dyDescent="0.3">
      <c r="A641" s="426"/>
      <c r="B641" s="427"/>
      <c r="C641" s="427"/>
      <c r="D641" s="427"/>
      <c r="E641" s="427"/>
      <c r="F641" s="430"/>
      <c r="G641" s="427"/>
      <c r="H641" s="427"/>
      <c r="I641" s="427"/>
      <c r="J641" s="429"/>
      <c r="K641" s="410"/>
    </row>
    <row r="642" spans="1:11" hidden="1" x14ac:dyDescent="0.3">
      <c r="A642" s="426"/>
      <c r="B642" s="427"/>
      <c r="C642" s="427"/>
      <c r="D642" s="427"/>
      <c r="E642" s="427"/>
      <c r="F642" s="430"/>
      <c r="G642" s="427"/>
      <c r="H642" s="427"/>
      <c r="I642" s="427"/>
      <c r="J642" s="429"/>
      <c r="K642" s="410"/>
    </row>
    <row r="643" spans="1:11" hidden="1" x14ac:dyDescent="0.3">
      <c r="A643" s="426"/>
      <c r="B643" s="427"/>
      <c r="C643" s="427"/>
      <c r="D643" s="427"/>
      <c r="E643" s="427"/>
      <c r="F643" s="430"/>
      <c r="G643" s="427"/>
      <c r="H643" s="427"/>
      <c r="I643" s="427"/>
      <c r="J643" s="429"/>
      <c r="K643" s="410"/>
    </row>
    <row r="644" spans="1:11" hidden="1" x14ac:dyDescent="0.3">
      <c r="A644" s="426"/>
      <c r="B644" s="427"/>
      <c r="C644" s="427"/>
      <c r="D644" s="427"/>
      <c r="E644" s="427"/>
      <c r="F644" s="430"/>
      <c r="G644" s="427"/>
      <c r="H644" s="427"/>
      <c r="I644" s="427"/>
      <c r="J644" s="429"/>
      <c r="K644" s="410"/>
    </row>
    <row r="645" spans="1:11" hidden="1" x14ac:dyDescent="0.3">
      <c r="A645" s="426"/>
      <c r="B645" s="427"/>
      <c r="C645" s="427"/>
      <c r="D645" s="427"/>
      <c r="E645" s="427"/>
      <c r="F645" s="430"/>
      <c r="G645" s="427"/>
      <c r="H645" s="427"/>
      <c r="I645" s="427"/>
      <c r="J645" s="429"/>
      <c r="K645" s="410"/>
    </row>
    <row r="646" spans="1:11" hidden="1" x14ac:dyDescent="0.3">
      <c r="A646" s="426"/>
      <c r="B646" s="427"/>
      <c r="C646" s="427"/>
      <c r="D646" s="427"/>
      <c r="E646" s="427"/>
      <c r="F646" s="430"/>
      <c r="G646" s="427"/>
      <c r="H646" s="427"/>
      <c r="I646" s="427"/>
      <c r="J646" s="429"/>
      <c r="K646" s="410"/>
    </row>
    <row r="647" spans="1:11" hidden="1" x14ac:dyDescent="0.3">
      <c r="A647" s="426"/>
      <c r="B647" s="427"/>
      <c r="C647" s="427"/>
      <c r="D647" s="427"/>
      <c r="E647" s="427"/>
      <c r="F647" s="430"/>
      <c r="G647" s="427"/>
      <c r="H647" s="427"/>
      <c r="I647" s="427"/>
      <c r="J647" s="429"/>
      <c r="K647" s="410"/>
    </row>
    <row r="648" spans="1:11" hidden="1" x14ac:dyDescent="0.3">
      <c r="A648" s="426"/>
      <c r="B648" s="427"/>
      <c r="C648" s="427"/>
      <c r="D648" s="427"/>
      <c r="E648" s="427"/>
      <c r="F648" s="430"/>
      <c r="G648" s="427"/>
      <c r="H648" s="427"/>
      <c r="I648" s="427"/>
      <c r="J648" s="429"/>
      <c r="K648" s="410"/>
    </row>
    <row r="649" spans="1:11" hidden="1" x14ac:dyDescent="0.3">
      <c r="A649" s="426"/>
      <c r="B649" s="427"/>
      <c r="C649" s="427"/>
      <c r="D649" s="427"/>
      <c r="E649" s="427"/>
      <c r="F649" s="430"/>
      <c r="G649" s="427"/>
      <c r="H649" s="427"/>
      <c r="I649" s="427"/>
      <c r="J649" s="429"/>
      <c r="K649" s="410"/>
    </row>
    <row r="650" spans="1:11" hidden="1" x14ac:dyDescent="0.3">
      <c r="A650" s="426"/>
      <c r="B650" s="427"/>
      <c r="C650" s="427"/>
      <c r="D650" s="427"/>
      <c r="E650" s="427"/>
      <c r="F650" s="430"/>
      <c r="G650" s="427"/>
      <c r="H650" s="427"/>
      <c r="I650" s="427"/>
      <c r="J650" s="429"/>
      <c r="K650" s="410"/>
    </row>
    <row r="651" spans="1:11" hidden="1" x14ac:dyDescent="0.3">
      <c r="A651" s="426"/>
      <c r="B651" s="427"/>
      <c r="C651" s="427"/>
      <c r="D651" s="427"/>
      <c r="E651" s="427"/>
      <c r="F651" s="430"/>
      <c r="G651" s="427"/>
      <c r="H651" s="427"/>
      <c r="I651" s="427"/>
      <c r="J651" s="429"/>
      <c r="K651" s="410"/>
    </row>
    <row r="652" spans="1:11" hidden="1" x14ac:dyDescent="0.3">
      <c r="A652" s="426"/>
      <c r="B652" s="427"/>
      <c r="C652" s="427"/>
      <c r="D652" s="427"/>
      <c r="E652" s="427"/>
      <c r="F652" s="430"/>
      <c r="G652" s="427"/>
      <c r="H652" s="427"/>
      <c r="I652" s="427"/>
      <c r="J652" s="429"/>
      <c r="K652" s="410"/>
    </row>
    <row r="653" spans="1:11" hidden="1" x14ac:dyDescent="0.3">
      <c r="A653" s="426"/>
      <c r="B653" s="427"/>
      <c r="C653" s="427"/>
      <c r="D653" s="427"/>
      <c r="E653" s="427"/>
      <c r="F653" s="430"/>
      <c r="G653" s="427"/>
      <c r="H653" s="427"/>
      <c r="I653" s="427"/>
      <c r="J653" s="429"/>
      <c r="K653" s="410"/>
    </row>
    <row r="654" spans="1:11" hidden="1" x14ac:dyDescent="0.3">
      <c r="A654" s="426"/>
      <c r="B654" s="427"/>
      <c r="C654" s="427"/>
      <c r="D654" s="427"/>
      <c r="E654" s="427"/>
      <c r="F654" s="430"/>
      <c r="G654" s="427"/>
      <c r="H654" s="427"/>
      <c r="I654" s="427"/>
      <c r="J654" s="429"/>
      <c r="K654" s="410"/>
    </row>
    <row r="655" spans="1:11" hidden="1" x14ac:dyDescent="0.3">
      <c r="A655" s="426"/>
      <c r="B655" s="427"/>
      <c r="C655" s="427"/>
      <c r="D655" s="427"/>
      <c r="E655" s="427"/>
      <c r="F655" s="430"/>
      <c r="G655" s="427"/>
      <c r="H655" s="427"/>
      <c r="I655" s="427"/>
      <c r="J655" s="429"/>
      <c r="K655" s="410"/>
    </row>
    <row r="656" spans="1:11" hidden="1" x14ac:dyDescent="0.3">
      <c r="A656" s="426"/>
      <c r="B656" s="427"/>
      <c r="C656" s="427"/>
      <c r="D656" s="427"/>
      <c r="E656" s="427"/>
      <c r="F656" s="430"/>
      <c r="G656" s="427"/>
      <c r="H656" s="427"/>
      <c r="I656" s="427"/>
      <c r="J656" s="429"/>
      <c r="K656" s="410"/>
    </row>
    <row r="657" spans="1:11" hidden="1" x14ac:dyDescent="0.3">
      <c r="A657" s="426"/>
      <c r="B657" s="427"/>
      <c r="C657" s="427"/>
      <c r="D657" s="427"/>
      <c r="E657" s="427"/>
      <c r="F657" s="430"/>
      <c r="G657" s="427"/>
      <c r="H657" s="427"/>
      <c r="I657" s="427"/>
      <c r="J657" s="429"/>
      <c r="K657" s="410"/>
    </row>
    <row r="658" spans="1:11" hidden="1" x14ac:dyDescent="0.3">
      <c r="A658" s="426"/>
      <c r="B658" s="427"/>
      <c r="C658" s="427"/>
      <c r="D658" s="427"/>
      <c r="E658" s="427"/>
      <c r="F658" s="430"/>
      <c r="G658" s="427"/>
      <c r="H658" s="427"/>
      <c r="I658" s="427"/>
      <c r="J658" s="429"/>
      <c r="K658" s="410"/>
    </row>
    <row r="659" spans="1:11" hidden="1" x14ac:dyDescent="0.3">
      <c r="A659" s="426"/>
      <c r="B659" s="427"/>
      <c r="C659" s="427"/>
      <c r="D659" s="427"/>
      <c r="E659" s="427"/>
      <c r="F659" s="430"/>
      <c r="G659" s="427"/>
      <c r="H659" s="427"/>
      <c r="I659" s="427"/>
      <c r="J659" s="429"/>
      <c r="K659" s="410"/>
    </row>
    <row r="660" spans="1:11" hidden="1" x14ac:dyDescent="0.3">
      <c r="A660" s="426"/>
      <c r="B660" s="427"/>
      <c r="C660" s="427"/>
      <c r="D660" s="427"/>
      <c r="E660" s="427"/>
      <c r="F660" s="430"/>
      <c r="G660" s="427"/>
      <c r="H660" s="427"/>
      <c r="I660" s="427"/>
      <c r="J660" s="429"/>
      <c r="K660" s="410"/>
    </row>
    <row r="661" spans="1:11" hidden="1" x14ac:dyDescent="0.3">
      <c r="A661" s="426"/>
      <c r="B661" s="427"/>
      <c r="C661" s="427"/>
      <c r="D661" s="427"/>
      <c r="E661" s="427"/>
      <c r="F661" s="430"/>
      <c r="G661" s="427"/>
      <c r="H661" s="427"/>
      <c r="I661" s="427"/>
      <c r="J661" s="429"/>
      <c r="K661" s="410"/>
    </row>
    <row r="662" spans="1:11" hidden="1" x14ac:dyDescent="0.3">
      <c r="A662" s="426"/>
      <c r="B662" s="427"/>
      <c r="C662" s="427"/>
      <c r="D662" s="427"/>
      <c r="E662" s="427"/>
      <c r="F662" s="430"/>
      <c r="G662" s="427"/>
      <c r="H662" s="427"/>
      <c r="I662" s="427"/>
      <c r="J662" s="429"/>
      <c r="K662" s="410"/>
    </row>
    <row r="663" spans="1:11" hidden="1" x14ac:dyDescent="0.3">
      <c r="A663" s="426"/>
      <c r="B663" s="427"/>
      <c r="C663" s="427"/>
      <c r="D663" s="427"/>
      <c r="E663" s="427"/>
      <c r="F663" s="430"/>
      <c r="G663" s="427"/>
      <c r="H663" s="427"/>
      <c r="I663" s="427"/>
      <c r="J663" s="429"/>
      <c r="K663" s="410"/>
    </row>
    <row r="664" spans="1:11" hidden="1" x14ac:dyDescent="0.3">
      <c r="A664" s="426"/>
      <c r="B664" s="427"/>
      <c r="C664" s="427"/>
      <c r="D664" s="427"/>
      <c r="E664" s="427"/>
      <c r="F664" s="430"/>
      <c r="G664" s="427"/>
      <c r="H664" s="427"/>
      <c r="I664" s="427"/>
      <c r="J664" s="429"/>
      <c r="K664" s="410"/>
    </row>
    <row r="665" spans="1:11" hidden="1" x14ac:dyDescent="0.3">
      <c r="A665" s="426"/>
      <c r="B665" s="427"/>
      <c r="C665" s="427"/>
      <c r="D665" s="427"/>
      <c r="E665" s="427"/>
      <c r="F665" s="430"/>
      <c r="G665" s="427"/>
      <c r="H665" s="427"/>
      <c r="I665" s="427"/>
      <c r="J665" s="429"/>
      <c r="K665" s="410"/>
    </row>
    <row r="666" spans="1:11" hidden="1" x14ac:dyDescent="0.3">
      <c r="A666" s="426"/>
      <c r="B666" s="427"/>
      <c r="C666" s="427"/>
      <c r="D666" s="427"/>
      <c r="E666" s="427"/>
      <c r="F666" s="430"/>
      <c r="G666" s="427"/>
      <c r="H666" s="427"/>
      <c r="I666" s="427"/>
      <c r="J666" s="429"/>
      <c r="K666" s="410"/>
    </row>
    <row r="667" spans="1:11" hidden="1" x14ac:dyDescent="0.3">
      <c r="A667" s="426"/>
      <c r="B667" s="427"/>
      <c r="C667" s="427"/>
      <c r="D667" s="427"/>
      <c r="E667" s="427"/>
      <c r="F667" s="430"/>
      <c r="G667" s="427"/>
      <c r="H667" s="427"/>
      <c r="I667" s="427"/>
      <c r="J667" s="429"/>
      <c r="K667" s="410"/>
    </row>
    <row r="668" spans="1:11" hidden="1" x14ac:dyDescent="0.3">
      <c r="A668" s="426"/>
      <c r="B668" s="427"/>
      <c r="C668" s="427"/>
      <c r="D668" s="427"/>
      <c r="E668" s="427"/>
      <c r="F668" s="430"/>
      <c r="G668" s="427"/>
      <c r="H668" s="427"/>
      <c r="I668" s="427"/>
      <c r="J668" s="429"/>
      <c r="K668" s="410"/>
    </row>
    <row r="669" spans="1:11" hidden="1" x14ac:dyDescent="0.3">
      <c r="A669" s="426"/>
      <c r="B669" s="427"/>
      <c r="C669" s="427"/>
      <c r="D669" s="427"/>
      <c r="E669" s="427"/>
      <c r="F669" s="430"/>
      <c r="G669" s="427"/>
      <c r="H669" s="427"/>
      <c r="I669" s="427"/>
      <c r="J669" s="429"/>
      <c r="K669" s="410"/>
    </row>
    <row r="670" spans="1:11" hidden="1" x14ac:dyDescent="0.3">
      <c r="A670" s="426"/>
      <c r="B670" s="427"/>
      <c r="C670" s="427"/>
      <c r="D670" s="427"/>
      <c r="E670" s="427"/>
      <c r="F670" s="430"/>
      <c r="G670" s="427"/>
      <c r="H670" s="427"/>
      <c r="I670" s="427"/>
      <c r="J670" s="429"/>
      <c r="K670" s="410"/>
    </row>
    <row r="671" spans="1:11" hidden="1" x14ac:dyDescent="0.3">
      <c r="A671" s="426"/>
      <c r="B671" s="427"/>
      <c r="C671" s="427"/>
      <c r="D671" s="427"/>
      <c r="E671" s="427"/>
      <c r="F671" s="430"/>
      <c r="G671" s="427"/>
      <c r="H671" s="427"/>
      <c r="I671" s="427"/>
      <c r="J671" s="429"/>
      <c r="K671" s="410"/>
    </row>
    <row r="672" spans="1:11" hidden="1" x14ac:dyDescent="0.3">
      <c r="A672" s="426"/>
      <c r="B672" s="427"/>
      <c r="C672" s="427"/>
      <c r="D672" s="427"/>
      <c r="E672" s="427"/>
      <c r="F672" s="430"/>
      <c r="G672" s="427"/>
      <c r="H672" s="427"/>
      <c r="I672" s="427"/>
      <c r="J672" s="429"/>
      <c r="K672" s="410"/>
    </row>
    <row r="673" spans="1:11" hidden="1" x14ac:dyDescent="0.3">
      <c r="A673" s="426"/>
      <c r="B673" s="427"/>
      <c r="C673" s="427"/>
      <c r="D673" s="427"/>
      <c r="E673" s="427"/>
      <c r="F673" s="430"/>
      <c r="G673" s="427"/>
      <c r="H673" s="427"/>
      <c r="I673" s="427"/>
      <c r="J673" s="429"/>
      <c r="K673" s="410"/>
    </row>
    <row r="674" spans="1:11" hidden="1" x14ac:dyDescent="0.3">
      <c r="A674" s="426"/>
      <c r="B674" s="427"/>
      <c r="C674" s="427"/>
      <c r="D674" s="427"/>
      <c r="E674" s="427"/>
      <c r="F674" s="430"/>
      <c r="G674" s="427"/>
      <c r="H674" s="427"/>
      <c r="I674" s="427"/>
      <c r="J674" s="429"/>
      <c r="K674" s="410"/>
    </row>
    <row r="675" spans="1:11" hidden="1" x14ac:dyDescent="0.3">
      <c r="A675" s="426"/>
      <c r="B675" s="427"/>
      <c r="C675" s="427"/>
      <c r="D675" s="427"/>
      <c r="E675" s="427"/>
      <c r="F675" s="430"/>
      <c r="G675" s="427"/>
      <c r="H675" s="427"/>
      <c r="I675" s="427"/>
      <c r="J675" s="429"/>
      <c r="K675" s="410"/>
    </row>
    <row r="676" spans="1:11" hidden="1" x14ac:dyDescent="0.3">
      <c r="A676" s="426"/>
      <c r="B676" s="427"/>
      <c r="C676" s="427"/>
      <c r="D676" s="427"/>
      <c r="E676" s="427"/>
      <c r="F676" s="430"/>
      <c r="G676" s="427"/>
      <c r="H676" s="427"/>
      <c r="I676" s="427"/>
      <c r="J676" s="429"/>
      <c r="K676" s="410"/>
    </row>
    <row r="677" spans="1:11" hidden="1" x14ac:dyDescent="0.3">
      <c r="A677" s="426"/>
      <c r="B677" s="427"/>
      <c r="C677" s="427"/>
      <c r="D677" s="427"/>
      <c r="E677" s="427"/>
      <c r="F677" s="430"/>
      <c r="G677" s="427"/>
      <c r="H677" s="427"/>
      <c r="I677" s="427"/>
      <c r="J677" s="429"/>
      <c r="K677" s="410"/>
    </row>
    <row r="678" spans="1:11" hidden="1" x14ac:dyDescent="0.3">
      <c r="A678" s="426"/>
      <c r="B678" s="427"/>
      <c r="C678" s="427"/>
      <c r="D678" s="427"/>
      <c r="E678" s="427"/>
      <c r="F678" s="430"/>
      <c r="G678" s="427"/>
      <c r="H678" s="427"/>
      <c r="I678" s="427"/>
      <c r="J678" s="429"/>
      <c r="K678" s="410"/>
    </row>
    <row r="679" spans="1:11" hidden="1" x14ac:dyDescent="0.3">
      <c r="A679" s="426"/>
      <c r="B679" s="427"/>
      <c r="C679" s="427"/>
      <c r="D679" s="427"/>
      <c r="E679" s="427"/>
      <c r="F679" s="430"/>
      <c r="G679" s="427"/>
      <c r="H679" s="427"/>
      <c r="I679" s="427"/>
      <c r="J679" s="429"/>
      <c r="K679" s="410"/>
    </row>
    <row r="680" spans="1:11" hidden="1" x14ac:dyDescent="0.3">
      <c r="A680" s="426"/>
      <c r="B680" s="427"/>
      <c r="C680" s="427"/>
      <c r="D680" s="427"/>
      <c r="E680" s="427"/>
      <c r="F680" s="430"/>
      <c r="G680" s="427"/>
      <c r="H680" s="427"/>
      <c r="I680" s="427"/>
      <c r="J680" s="429"/>
      <c r="K680" s="410"/>
    </row>
    <row r="681" spans="1:11" hidden="1" x14ac:dyDescent="0.3">
      <c r="A681" s="426"/>
      <c r="B681" s="427"/>
      <c r="C681" s="427"/>
      <c r="D681" s="427"/>
      <c r="E681" s="427"/>
      <c r="F681" s="430"/>
      <c r="G681" s="427"/>
      <c r="H681" s="427"/>
      <c r="I681" s="427"/>
      <c r="J681" s="429"/>
      <c r="K681" s="410"/>
    </row>
    <row r="682" spans="1:11" hidden="1" x14ac:dyDescent="0.3">
      <c r="A682" s="426"/>
      <c r="B682" s="427"/>
      <c r="C682" s="427"/>
      <c r="D682" s="427"/>
      <c r="E682" s="427"/>
      <c r="F682" s="430"/>
      <c r="G682" s="427"/>
      <c r="H682" s="427"/>
      <c r="I682" s="427"/>
      <c r="J682" s="429"/>
      <c r="K682" s="410"/>
    </row>
    <row r="683" spans="1:11" hidden="1" x14ac:dyDescent="0.3">
      <c r="A683" s="426"/>
      <c r="B683" s="427"/>
      <c r="C683" s="427"/>
      <c r="D683" s="427"/>
      <c r="E683" s="427"/>
      <c r="F683" s="430"/>
      <c r="G683" s="427"/>
      <c r="H683" s="427"/>
      <c r="I683" s="427"/>
      <c r="J683" s="429"/>
      <c r="K683" s="410"/>
    </row>
    <row r="684" spans="1:11" hidden="1" x14ac:dyDescent="0.3">
      <c r="A684" s="426"/>
      <c r="B684" s="427"/>
      <c r="C684" s="427"/>
      <c r="D684" s="427"/>
      <c r="E684" s="427"/>
      <c r="F684" s="430"/>
      <c r="G684" s="427"/>
      <c r="H684" s="427"/>
      <c r="I684" s="427"/>
      <c r="J684" s="429"/>
      <c r="K684" s="410"/>
    </row>
    <row r="685" spans="1:11" hidden="1" x14ac:dyDescent="0.3">
      <c r="A685" s="426"/>
      <c r="B685" s="427"/>
      <c r="C685" s="427"/>
      <c r="D685" s="427"/>
      <c r="E685" s="427"/>
      <c r="F685" s="430"/>
      <c r="G685" s="427"/>
      <c r="H685" s="427"/>
      <c r="I685" s="427"/>
      <c r="J685" s="429"/>
      <c r="K685" s="410"/>
    </row>
    <row r="686" spans="1:11" hidden="1" x14ac:dyDescent="0.3">
      <c r="A686" s="426"/>
      <c r="B686" s="427"/>
      <c r="C686" s="427"/>
      <c r="D686" s="427"/>
      <c r="E686" s="427"/>
      <c r="F686" s="430"/>
      <c r="G686" s="427"/>
      <c r="H686" s="427"/>
      <c r="I686" s="427"/>
      <c r="J686" s="429"/>
      <c r="K686" s="410"/>
    </row>
    <row r="687" spans="1:11" hidden="1" x14ac:dyDescent="0.3">
      <c r="A687" s="426"/>
      <c r="B687" s="427"/>
      <c r="C687" s="427"/>
      <c r="D687" s="427"/>
      <c r="E687" s="427"/>
      <c r="F687" s="430"/>
      <c r="G687" s="427"/>
      <c r="H687" s="427"/>
      <c r="I687" s="427"/>
      <c r="J687" s="429"/>
      <c r="K687" s="410"/>
    </row>
    <row r="688" spans="1:11" hidden="1" x14ac:dyDescent="0.3">
      <c r="A688" s="426"/>
      <c r="B688" s="427"/>
      <c r="C688" s="427"/>
      <c r="D688" s="427"/>
      <c r="E688" s="427"/>
      <c r="F688" s="430"/>
      <c r="G688" s="427"/>
      <c r="H688" s="427"/>
      <c r="I688" s="427"/>
      <c r="J688" s="429"/>
      <c r="K688" s="410"/>
    </row>
    <row r="689" spans="1:11" hidden="1" x14ac:dyDescent="0.3">
      <c r="A689" s="426"/>
      <c r="B689" s="427"/>
      <c r="C689" s="427"/>
      <c r="D689" s="427"/>
      <c r="E689" s="427"/>
      <c r="F689" s="430"/>
      <c r="G689" s="427"/>
      <c r="H689" s="427"/>
      <c r="I689" s="427"/>
      <c r="J689" s="429"/>
      <c r="K689" s="410"/>
    </row>
    <row r="690" spans="1:11" hidden="1" x14ac:dyDescent="0.3">
      <c r="A690" s="426"/>
      <c r="B690" s="427"/>
      <c r="C690" s="427"/>
      <c r="D690" s="427"/>
      <c r="E690" s="427"/>
      <c r="F690" s="430"/>
      <c r="G690" s="427"/>
      <c r="H690" s="427"/>
      <c r="I690" s="427"/>
      <c r="J690" s="429"/>
      <c r="K690" s="410"/>
    </row>
    <row r="691" spans="1:11" hidden="1" x14ac:dyDescent="0.3">
      <c r="A691" s="426"/>
      <c r="B691" s="427"/>
      <c r="C691" s="427"/>
      <c r="D691" s="427"/>
      <c r="E691" s="427"/>
      <c r="F691" s="430"/>
      <c r="G691" s="427"/>
      <c r="H691" s="427"/>
      <c r="I691" s="427"/>
      <c r="J691" s="429"/>
      <c r="K691" s="410"/>
    </row>
    <row r="692" spans="1:11" hidden="1" x14ac:dyDescent="0.3">
      <c r="A692" s="426"/>
      <c r="B692" s="427"/>
      <c r="C692" s="427"/>
      <c r="D692" s="427"/>
      <c r="E692" s="427"/>
      <c r="F692" s="430"/>
      <c r="G692" s="427"/>
      <c r="H692" s="427"/>
      <c r="I692" s="427"/>
      <c r="J692" s="429"/>
      <c r="K692" s="410"/>
    </row>
    <row r="693" spans="1:11" hidden="1" x14ac:dyDescent="0.3">
      <c r="A693" s="426"/>
      <c r="B693" s="427"/>
      <c r="C693" s="427"/>
      <c r="D693" s="427"/>
      <c r="E693" s="427"/>
      <c r="F693" s="430"/>
      <c r="G693" s="427"/>
      <c r="H693" s="427"/>
      <c r="I693" s="427"/>
      <c r="J693" s="429"/>
      <c r="K693" s="410"/>
    </row>
    <row r="694" spans="1:11" hidden="1" x14ac:dyDescent="0.3">
      <c r="A694" s="426"/>
      <c r="B694" s="427"/>
      <c r="C694" s="427"/>
      <c r="D694" s="427"/>
      <c r="E694" s="427"/>
      <c r="F694" s="430"/>
      <c r="G694" s="427"/>
      <c r="H694" s="427"/>
      <c r="I694" s="427"/>
      <c r="J694" s="429"/>
      <c r="K694" s="410"/>
    </row>
    <row r="695" spans="1:11" hidden="1" x14ac:dyDescent="0.3">
      <c r="A695" s="426"/>
      <c r="B695" s="427"/>
      <c r="C695" s="427"/>
      <c r="D695" s="427"/>
      <c r="E695" s="427"/>
      <c r="F695" s="430"/>
      <c r="G695" s="427"/>
      <c r="H695" s="427"/>
      <c r="I695" s="427"/>
      <c r="J695" s="429"/>
      <c r="K695" s="410"/>
    </row>
    <row r="696" spans="1:11" hidden="1" x14ac:dyDescent="0.3">
      <c r="A696" s="426"/>
      <c r="B696" s="427"/>
      <c r="C696" s="427"/>
      <c r="D696" s="427"/>
      <c r="E696" s="427"/>
      <c r="F696" s="430"/>
      <c r="G696" s="427"/>
      <c r="H696" s="427"/>
      <c r="I696" s="427"/>
      <c r="J696" s="429"/>
      <c r="K696" s="410"/>
    </row>
    <row r="697" spans="1:11" hidden="1" x14ac:dyDescent="0.3">
      <c r="A697" s="426"/>
      <c r="B697" s="427"/>
      <c r="C697" s="427"/>
      <c r="D697" s="427"/>
      <c r="E697" s="427"/>
      <c r="F697" s="430"/>
      <c r="G697" s="427"/>
      <c r="H697" s="427"/>
      <c r="I697" s="427"/>
      <c r="J697" s="429"/>
      <c r="K697" s="410"/>
    </row>
    <row r="698" spans="1:11" hidden="1" x14ac:dyDescent="0.3">
      <c r="A698" s="426"/>
      <c r="B698" s="427"/>
      <c r="C698" s="427"/>
      <c r="D698" s="427"/>
      <c r="E698" s="427"/>
      <c r="F698" s="430"/>
      <c r="G698" s="427"/>
      <c r="H698" s="427"/>
      <c r="I698" s="427"/>
      <c r="J698" s="429"/>
      <c r="K698" s="410"/>
    </row>
    <row r="699" spans="1:11" hidden="1" x14ac:dyDescent="0.3">
      <c r="A699" s="426"/>
      <c r="B699" s="427"/>
      <c r="C699" s="427"/>
      <c r="D699" s="427"/>
      <c r="E699" s="427"/>
      <c r="F699" s="430"/>
      <c r="G699" s="427"/>
      <c r="H699" s="427"/>
      <c r="I699" s="427"/>
      <c r="J699" s="429"/>
      <c r="K699" s="410"/>
    </row>
    <row r="700" spans="1:11" hidden="1" x14ac:dyDescent="0.3">
      <c r="A700" s="426"/>
      <c r="B700" s="427"/>
      <c r="C700" s="427"/>
      <c r="D700" s="427"/>
      <c r="E700" s="427"/>
      <c r="F700" s="430"/>
      <c r="G700" s="427"/>
      <c r="H700" s="427"/>
      <c r="I700" s="427"/>
      <c r="J700" s="429"/>
      <c r="K700" s="410"/>
    </row>
    <row r="701" spans="1:11" hidden="1" x14ac:dyDescent="0.3">
      <c r="A701" s="426"/>
      <c r="B701" s="427"/>
      <c r="C701" s="427"/>
      <c r="D701" s="427"/>
      <c r="E701" s="427"/>
      <c r="F701" s="430"/>
      <c r="G701" s="427"/>
      <c r="H701" s="427"/>
      <c r="I701" s="427"/>
      <c r="J701" s="429"/>
      <c r="K701" s="410"/>
    </row>
    <row r="702" spans="1:11" hidden="1" x14ac:dyDescent="0.3">
      <c r="A702" s="426"/>
      <c r="B702" s="427"/>
      <c r="C702" s="427"/>
      <c r="D702" s="427"/>
      <c r="E702" s="427"/>
      <c r="F702" s="430"/>
      <c r="G702" s="427"/>
      <c r="H702" s="427"/>
      <c r="I702" s="427"/>
      <c r="J702" s="429"/>
      <c r="K702" s="410"/>
    </row>
    <row r="703" spans="1:11" hidden="1" x14ac:dyDescent="0.3">
      <c r="A703" s="426"/>
      <c r="B703" s="427"/>
      <c r="C703" s="427"/>
      <c r="D703" s="427"/>
      <c r="E703" s="427"/>
      <c r="F703" s="430"/>
      <c r="G703" s="427"/>
      <c r="H703" s="427"/>
      <c r="I703" s="427"/>
      <c r="J703" s="429"/>
      <c r="K703" s="410"/>
    </row>
    <row r="704" spans="1:11" hidden="1" x14ac:dyDescent="0.3">
      <c r="A704" s="426"/>
      <c r="B704" s="427"/>
      <c r="C704" s="427"/>
      <c r="D704" s="427"/>
      <c r="E704" s="427"/>
      <c r="F704" s="430"/>
      <c r="G704" s="427"/>
      <c r="H704" s="427"/>
      <c r="I704" s="427"/>
      <c r="J704" s="429"/>
      <c r="K704" s="410"/>
    </row>
    <row r="705" spans="1:11" hidden="1" x14ac:dyDescent="0.3">
      <c r="A705" s="426"/>
      <c r="B705" s="427"/>
      <c r="C705" s="427"/>
      <c r="D705" s="427"/>
      <c r="E705" s="427"/>
      <c r="F705" s="430"/>
      <c r="G705" s="427"/>
      <c r="H705" s="427"/>
      <c r="I705" s="427"/>
      <c r="J705" s="429"/>
      <c r="K705" s="410"/>
    </row>
    <row r="706" spans="1:11" hidden="1" x14ac:dyDescent="0.3">
      <c r="A706" s="426"/>
      <c r="B706" s="427"/>
      <c r="C706" s="427"/>
      <c r="D706" s="427"/>
      <c r="E706" s="427"/>
      <c r="F706" s="430"/>
      <c r="G706" s="427"/>
      <c r="H706" s="427"/>
      <c r="I706" s="427"/>
      <c r="J706" s="429"/>
      <c r="K706" s="410"/>
    </row>
    <row r="707" spans="1:11" hidden="1" x14ac:dyDescent="0.3">
      <c r="A707" s="426"/>
      <c r="B707" s="427"/>
      <c r="C707" s="427"/>
      <c r="D707" s="427"/>
      <c r="E707" s="427"/>
      <c r="F707" s="430"/>
      <c r="G707" s="427"/>
      <c r="H707" s="427"/>
      <c r="I707" s="427"/>
      <c r="J707" s="429"/>
      <c r="K707" s="410"/>
    </row>
    <row r="708" spans="1:11" hidden="1" x14ac:dyDescent="0.3">
      <c r="A708" s="426"/>
      <c r="B708" s="427"/>
      <c r="C708" s="427"/>
      <c r="D708" s="427"/>
      <c r="E708" s="427"/>
      <c r="F708" s="430"/>
      <c r="G708" s="427"/>
      <c r="H708" s="427"/>
      <c r="I708" s="427"/>
      <c r="J708" s="429"/>
      <c r="K708" s="410"/>
    </row>
    <row r="709" spans="1:11" hidden="1" x14ac:dyDescent="0.3">
      <c r="A709" s="426"/>
      <c r="B709" s="427"/>
      <c r="C709" s="427"/>
      <c r="D709" s="427"/>
      <c r="E709" s="427"/>
      <c r="F709" s="430"/>
      <c r="G709" s="427"/>
      <c r="H709" s="427"/>
      <c r="I709" s="427"/>
      <c r="J709" s="429"/>
      <c r="K709" s="410"/>
    </row>
    <row r="710" spans="1:11" hidden="1" x14ac:dyDescent="0.3">
      <c r="A710" s="426"/>
      <c r="B710" s="427"/>
      <c r="C710" s="427"/>
      <c r="D710" s="427"/>
      <c r="E710" s="427"/>
      <c r="F710" s="430"/>
      <c r="G710" s="427"/>
      <c r="H710" s="427"/>
      <c r="I710" s="427"/>
      <c r="J710" s="429"/>
      <c r="K710" s="410"/>
    </row>
    <row r="711" spans="1:11" hidden="1" x14ac:dyDescent="0.3">
      <c r="A711" s="426"/>
      <c r="B711" s="427"/>
      <c r="C711" s="427"/>
      <c r="D711" s="427"/>
      <c r="E711" s="427"/>
      <c r="F711" s="430"/>
      <c r="G711" s="427"/>
      <c r="H711" s="427"/>
      <c r="I711" s="427"/>
      <c r="J711" s="429"/>
      <c r="K711" s="410"/>
    </row>
    <row r="712" spans="1:11" hidden="1" x14ac:dyDescent="0.3">
      <c r="A712" s="426"/>
      <c r="B712" s="427"/>
      <c r="C712" s="427"/>
      <c r="D712" s="427"/>
      <c r="E712" s="427"/>
      <c r="F712" s="430"/>
      <c r="G712" s="427"/>
      <c r="H712" s="427"/>
      <c r="I712" s="427"/>
      <c r="J712" s="429"/>
      <c r="K712" s="410"/>
    </row>
    <row r="713" spans="1:11" hidden="1" x14ac:dyDescent="0.3">
      <c r="A713" s="426"/>
      <c r="B713" s="427"/>
      <c r="C713" s="427"/>
      <c r="D713" s="427"/>
      <c r="E713" s="427"/>
      <c r="F713" s="430"/>
      <c r="G713" s="427"/>
      <c r="H713" s="427"/>
      <c r="I713" s="427"/>
      <c r="J713" s="429"/>
      <c r="K713" s="410"/>
    </row>
    <row r="714" spans="1:11" hidden="1" x14ac:dyDescent="0.3">
      <c r="A714" s="426"/>
      <c r="B714" s="427"/>
      <c r="C714" s="427"/>
      <c r="D714" s="427"/>
      <c r="E714" s="427"/>
      <c r="F714" s="430"/>
      <c r="G714" s="427"/>
      <c r="H714" s="427"/>
      <c r="I714" s="427"/>
      <c r="J714" s="429"/>
      <c r="K714" s="410"/>
    </row>
    <row r="715" spans="1:11" hidden="1" x14ac:dyDescent="0.3">
      <c r="A715" s="426"/>
      <c r="B715" s="427"/>
      <c r="C715" s="427"/>
      <c r="D715" s="427"/>
      <c r="E715" s="427"/>
      <c r="F715" s="430"/>
      <c r="G715" s="427"/>
      <c r="H715" s="427"/>
      <c r="I715" s="427"/>
      <c r="J715" s="429"/>
      <c r="K715" s="410"/>
    </row>
    <row r="716" spans="1:11" hidden="1" x14ac:dyDescent="0.3">
      <c r="A716" s="426"/>
      <c r="B716" s="427"/>
      <c r="C716" s="427"/>
      <c r="D716" s="427"/>
      <c r="E716" s="427"/>
      <c r="F716" s="430"/>
      <c r="G716" s="427"/>
      <c r="H716" s="427"/>
      <c r="I716" s="427"/>
      <c r="J716" s="429"/>
      <c r="K716" s="410"/>
    </row>
    <row r="717" spans="1:11" hidden="1" x14ac:dyDescent="0.3">
      <c r="A717" s="426"/>
      <c r="B717" s="427"/>
      <c r="C717" s="427"/>
      <c r="D717" s="427"/>
      <c r="E717" s="427"/>
      <c r="F717" s="430"/>
      <c r="G717" s="427"/>
      <c r="H717" s="427"/>
      <c r="I717" s="427"/>
      <c r="J717" s="429"/>
      <c r="K717" s="410"/>
    </row>
    <row r="718" spans="1:11" hidden="1" x14ac:dyDescent="0.3">
      <c r="A718" s="426"/>
      <c r="B718" s="427"/>
      <c r="C718" s="427"/>
      <c r="D718" s="427"/>
      <c r="E718" s="427"/>
      <c r="F718" s="430"/>
      <c r="G718" s="427"/>
      <c r="H718" s="427"/>
      <c r="I718" s="427"/>
      <c r="J718" s="429"/>
      <c r="K718" s="410"/>
    </row>
    <row r="719" spans="1:11" hidden="1" x14ac:dyDescent="0.3">
      <c r="A719" s="426"/>
      <c r="B719" s="427"/>
      <c r="C719" s="427"/>
      <c r="D719" s="427"/>
      <c r="E719" s="427"/>
      <c r="F719" s="430"/>
      <c r="G719" s="427"/>
      <c r="H719" s="427"/>
      <c r="I719" s="427"/>
      <c r="J719" s="429"/>
      <c r="K719" s="410"/>
    </row>
    <row r="720" spans="1:11" hidden="1" x14ac:dyDescent="0.3">
      <c r="A720" s="426"/>
      <c r="B720" s="427"/>
      <c r="C720" s="427"/>
      <c r="D720" s="427"/>
      <c r="E720" s="427"/>
      <c r="F720" s="430"/>
      <c r="G720" s="427"/>
      <c r="H720" s="427"/>
      <c r="I720" s="427"/>
      <c r="J720" s="429"/>
      <c r="K720" s="410"/>
    </row>
    <row r="721" spans="1:11" hidden="1" x14ac:dyDescent="0.3">
      <c r="A721" s="426"/>
      <c r="B721" s="427"/>
      <c r="C721" s="427"/>
      <c r="D721" s="427"/>
      <c r="E721" s="427"/>
      <c r="F721" s="430"/>
      <c r="G721" s="427"/>
      <c r="H721" s="427"/>
      <c r="I721" s="427"/>
      <c r="J721" s="429"/>
      <c r="K721" s="410"/>
    </row>
    <row r="722" spans="1:11" hidden="1" x14ac:dyDescent="0.3">
      <c r="A722" s="426"/>
      <c r="B722" s="427"/>
      <c r="C722" s="427"/>
      <c r="D722" s="427"/>
      <c r="E722" s="427"/>
      <c r="F722" s="430"/>
      <c r="G722" s="427"/>
      <c r="H722" s="427"/>
      <c r="I722" s="427"/>
      <c r="J722" s="429"/>
      <c r="K722" s="410"/>
    </row>
    <row r="723" spans="1:11" hidden="1" x14ac:dyDescent="0.3">
      <c r="A723" s="426"/>
      <c r="B723" s="427"/>
      <c r="C723" s="427"/>
      <c r="D723" s="427"/>
      <c r="E723" s="427"/>
      <c r="F723" s="430"/>
      <c r="G723" s="427"/>
      <c r="H723" s="427"/>
      <c r="I723" s="427"/>
      <c r="J723" s="429"/>
      <c r="K723" s="410"/>
    </row>
    <row r="724" spans="1:11" hidden="1" x14ac:dyDescent="0.3">
      <c r="A724" s="426"/>
      <c r="B724" s="427"/>
      <c r="C724" s="427"/>
      <c r="D724" s="427"/>
      <c r="E724" s="427"/>
      <c r="F724" s="430"/>
      <c r="G724" s="427"/>
      <c r="H724" s="427"/>
      <c r="I724" s="427"/>
      <c r="J724" s="429"/>
      <c r="K724" s="410"/>
    </row>
    <row r="725" spans="1:11" hidden="1" x14ac:dyDescent="0.3">
      <c r="A725" s="426"/>
      <c r="B725" s="427"/>
      <c r="C725" s="427"/>
      <c r="D725" s="427"/>
      <c r="E725" s="427"/>
      <c r="F725" s="430"/>
      <c r="G725" s="427"/>
      <c r="H725" s="427"/>
      <c r="I725" s="427"/>
      <c r="J725" s="429"/>
      <c r="K725" s="410"/>
    </row>
    <row r="726" spans="1:11" hidden="1" x14ac:dyDescent="0.3">
      <c r="A726" s="426"/>
      <c r="B726" s="427"/>
      <c r="C726" s="427"/>
      <c r="D726" s="427"/>
      <c r="E726" s="427"/>
      <c r="F726" s="430"/>
      <c r="G726" s="427"/>
      <c r="H726" s="427"/>
      <c r="I726" s="427"/>
      <c r="J726" s="429"/>
      <c r="K726" s="410"/>
    </row>
    <row r="727" spans="1:11" hidden="1" x14ac:dyDescent="0.3">
      <c r="A727" s="426"/>
      <c r="B727" s="427"/>
      <c r="C727" s="427"/>
      <c r="D727" s="427"/>
      <c r="E727" s="427"/>
      <c r="F727" s="430"/>
      <c r="G727" s="427"/>
      <c r="H727" s="427"/>
      <c r="I727" s="427"/>
      <c r="J727" s="429"/>
      <c r="K727" s="410"/>
    </row>
    <row r="728" spans="1:11" hidden="1" x14ac:dyDescent="0.3">
      <c r="A728" s="426"/>
      <c r="B728" s="427"/>
      <c r="C728" s="427"/>
      <c r="D728" s="427"/>
      <c r="E728" s="427"/>
      <c r="F728" s="430"/>
      <c r="G728" s="427"/>
      <c r="H728" s="427"/>
      <c r="I728" s="427"/>
      <c r="J728" s="429"/>
      <c r="K728" s="410"/>
    </row>
    <row r="729" spans="1:11" hidden="1" x14ac:dyDescent="0.3">
      <c r="A729" s="426"/>
      <c r="B729" s="427"/>
      <c r="C729" s="427"/>
      <c r="D729" s="427"/>
      <c r="E729" s="427"/>
      <c r="F729" s="430"/>
      <c r="G729" s="427"/>
      <c r="H729" s="427"/>
      <c r="I729" s="427"/>
      <c r="J729" s="429"/>
      <c r="K729" s="410"/>
    </row>
    <row r="730" spans="1:11" hidden="1" x14ac:dyDescent="0.3">
      <c r="A730" s="426"/>
      <c r="B730" s="427"/>
      <c r="C730" s="427"/>
      <c r="D730" s="427"/>
      <c r="E730" s="427"/>
      <c r="F730" s="430"/>
      <c r="G730" s="427"/>
      <c r="H730" s="427"/>
      <c r="I730" s="427"/>
      <c r="J730" s="429"/>
      <c r="K730" s="410"/>
    </row>
    <row r="731" spans="1:11" hidden="1" x14ac:dyDescent="0.3">
      <c r="A731" s="426"/>
      <c r="B731" s="427"/>
      <c r="C731" s="427"/>
      <c r="D731" s="427"/>
      <c r="E731" s="427"/>
      <c r="F731" s="430"/>
      <c r="G731" s="427"/>
      <c r="H731" s="427"/>
      <c r="I731" s="427"/>
      <c r="J731" s="429"/>
      <c r="K731" s="410"/>
    </row>
    <row r="732" spans="1:11" hidden="1" x14ac:dyDescent="0.3">
      <c r="A732" s="426"/>
      <c r="B732" s="427"/>
      <c r="C732" s="427"/>
      <c r="D732" s="427"/>
      <c r="E732" s="427"/>
      <c r="F732" s="430"/>
      <c r="G732" s="427"/>
      <c r="H732" s="427"/>
      <c r="I732" s="427"/>
      <c r="J732" s="429"/>
      <c r="K732" s="410"/>
    </row>
    <row r="733" spans="1:11" hidden="1" x14ac:dyDescent="0.3">
      <c r="A733" s="426"/>
      <c r="B733" s="427"/>
      <c r="C733" s="427"/>
      <c r="D733" s="427"/>
      <c r="E733" s="427"/>
      <c r="F733" s="430"/>
      <c r="G733" s="427"/>
      <c r="H733" s="427"/>
      <c r="I733" s="427"/>
      <c r="J733" s="429"/>
      <c r="K733" s="410"/>
    </row>
    <row r="734" spans="1:11" hidden="1" x14ac:dyDescent="0.3">
      <c r="A734" s="426"/>
      <c r="B734" s="427"/>
      <c r="C734" s="427"/>
      <c r="D734" s="427"/>
      <c r="E734" s="427"/>
      <c r="F734" s="430"/>
      <c r="G734" s="427"/>
      <c r="H734" s="427"/>
      <c r="I734" s="427"/>
      <c r="J734" s="429"/>
      <c r="K734" s="410"/>
    </row>
    <row r="735" spans="1:11" hidden="1" x14ac:dyDescent="0.3">
      <c r="A735" s="426"/>
      <c r="B735" s="427"/>
      <c r="C735" s="427"/>
      <c r="D735" s="427"/>
      <c r="E735" s="427"/>
      <c r="F735" s="430"/>
      <c r="G735" s="427"/>
      <c r="H735" s="427"/>
      <c r="I735" s="427"/>
      <c r="J735" s="429"/>
      <c r="K735" s="410"/>
    </row>
    <row r="736" spans="1:11" hidden="1" x14ac:dyDescent="0.3">
      <c r="A736" s="426"/>
      <c r="B736" s="427"/>
      <c r="C736" s="427"/>
      <c r="D736" s="427"/>
      <c r="E736" s="427"/>
      <c r="F736" s="430"/>
      <c r="G736" s="427"/>
      <c r="H736" s="427"/>
      <c r="I736" s="427"/>
      <c r="J736" s="429"/>
      <c r="K736" s="410"/>
    </row>
    <row r="737" spans="1:11" hidden="1" x14ac:dyDescent="0.3">
      <c r="A737" s="426"/>
      <c r="B737" s="427"/>
      <c r="C737" s="427"/>
      <c r="D737" s="427"/>
      <c r="E737" s="427"/>
      <c r="F737" s="430"/>
      <c r="G737" s="427"/>
      <c r="H737" s="427"/>
      <c r="I737" s="427"/>
      <c r="J737" s="429"/>
      <c r="K737" s="410"/>
    </row>
    <row r="738" spans="1:11" hidden="1" x14ac:dyDescent="0.3">
      <c r="A738" s="426"/>
      <c r="B738" s="427"/>
      <c r="C738" s="427"/>
      <c r="D738" s="427"/>
      <c r="E738" s="427"/>
      <c r="F738" s="430"/>
      <c r="G738" s="427"/>
      <c r="H738" s="427"/>
      <c r="I738" s="427"/>
      <c r="J738" s="429"/>
      <c r="K738" s="410"/>
    </row>
    <row r="739" spans="1:11" hidden="1" x14ac:dyDescent="0.3">
      <c r="A739" s="426"/>
      <c r="B739" s="427"/>
      <c r="C739" s="427"/>
      <c r="D739" s="427"/>
      <c r="E739" s="427"/>
      <c r="F739" s="430"/>
      <c r="G739" s="427"/>
      <c r="H739" s="427"/>
      <c r="I739" s="427"/>
      <c r="J739" s="429"/>
      <c r="K739" s="410"/>
    </row>
    <row r="740" spans="1:11" hidden="1" x14ac:dyDescent="0.3">
      <c r="A740" s="426"/>
      <c r="B740" s="427"/>
      <c r="C740" s="427"/>
      <c r="D740" s="427"/>
      <c r="E740" s="427"/>
      <c r="F740" s="430"/>
      <c r="G740" s="427"/>
      <c r="H740" s="427"/>
      <c r="I740" s="427"/>
      <c r="J740" s="429"/>
      <c r="K740" s="410"/>
    </row>
    <row r="741" spans="1:11" hidden="1" x14ac:dyDescent="0.3">
      <c r="A741" s="426"/>
      <c r="B741" s="427"/>
      <c r="C741" s="427"/>
      <c r="D741" s="427"/>
      <c r="E741" s="427"/>
      <c r="F741" s="430"/>
      <c r="G741" s="427"/>
      <c r="H741" s="427"/>
      <c r="I741" s="427"/>
      <c r="J741" s="429"/>
      <c r="K741" s="410"/>
    </row>
    <row r="742" spans="1:11" hidden="1" x14ac:dyDescent="0.3">
      <c r="A742" s="426"/>
      <c r="B742" s="427"/>
      <c r="C742" s="427"/>
      <c r="D742" s="427"/>
      <c r="E742" s="427"/>
      <c r="F742" s="430"/>
      <c r="G742" s="427"/>
      <c r="H742" s="427"/>
      <c r="I742" s="427"/>
      <c r="J742" s="429"/>
      <c r="K742" s="410"/>
    </row>
    <row r="743" spans="1:11" hidden="1" x14ac:dyDescent="0.3">
      <c r="A743" s="426"/>
      <c r="B743" s="427"/>
      <c r="C743" s="427"/>
      <c r="D743" s="427"/>
      <c r="E743" s="427"/>
      <c r="F743" s="430"/>
      <c r="G743" s="427"/>
      <c r="H743" s="427"/>
      <c r="I743" s="427"/>
      <c r="J743" s="429"/>
      <c r="K743" s="410"/>
    </row>
    <row r="744" spans="1:11" hidden="1" x14ac:dyDescent="0.3">
      <c r="A744" s="426"/>
      <c r="B744" s="427"/>
      <c r="C744" s="427"/>
      <c r="D744" s="427"/>
      <c r="E744" s="427"/>
      <c r="F744" s="430"/>
      <c r="G744" s="427"/>
      <c r="H744" s="427"/>
      <c r="I744" s="427"/>
      <c r="J744" s="429"/>
      <c r="K744" s="410"/>
    </row>
    <row r="745" spans="1:11" hidden="1" x14ac:dyDescent="0.3">
      <c r="A745" s="426"/>
      <c r="B745" s="427"/>
      <c r="C745" s="427"/>
      <c r="D745" s="427"/>
      <c r="E745" s="427"/>
      <c r="F745" s="430"/>
      <c r="G745" s="427"/>
      <c r="H745" s="427"/>
      <c r="I745" s="427"/>
      <c r="J745" s="429"/>
      <c r="K745" s="410"/>
    </row>
    <row r="746" spans="1:11" hidden="1" x14ac:dyDescent="0.3">
      <c r="A746" s="426"/>
      <c r="B746" s="427"/>
      <c r="C746" s="427"/>
      <c r="D746" s="427"/>
      <c r="E746" s="427"/>
      <c r="F746" s="430"/>
      <c r="G746" s="427"/>
      <c r="H746" s="427"/>
      <c r="I746" s="427"/>
      <c r="J746" s="429"/>
      <c r="K746" s="410"/>
    </row>
    <row r="747" spans="1:11" hidden="1" x14ac:dyDescent="0.3">
      <c r="A747" s="426"/>
      <c r="B747" s="427"/>
      <c r="C747" s="427"/>
      <c r="D747" s="427"/>
      <c r="E747" s="427"/>
      <c r="F747" s="430"/>
      <c r="G747" s="427"/>
      <c r="H747" s="427"/>
      <c r="I747" s="427"/>
      <c r="J747" s="429"/>
      <c r="K747" s="410"/>
    </row>
    <row r="748" spans="1:11" hidden="1" x14ac:dyDescent="0.3">
      <c r="A748" s="426"/>
      <c r="B748" s="427"/>
      <c r="C748" s="427"/>
      <c r="D748" s="427"/>
      <c r="E748" s="427"/>
      <c r="F748" s="430"/>
      <c r="G748" s="427"/>
      <c r="H748" s="427"/>
      <c r="I748" s="427"/>
      <c r="J748" s="429"/>
      <c r="K748" s="410"/>
    </row>
    <row r="749" spans="1:11" hidden="1" x14ac:dyDescent="0.3">
      <c r="A749" s="426"/>
      <c r="B749" s="427"/>
      <c r="C749" s="427"/>
      <c r="D749" s="427"/>
      <c r="E749" s="427"/>
      <c r="F749" s="430"/>
      <c r="G749" s="427"/>
      <c r="H749" s="427"/>
      <c r="I749" s="427"/>
      <c r="J749" s="429"/>
      <c r="K749" s="410"/>
    </row>
    <row r="750" spans="1:11" hidden="1" x14ac:dyDescent="0.3">
      <c r="A750" s="426"/>
      <c r="B750" s="427"/>
      <c r="C750" s="427"/>
      <c r="D750" s="427"/>
      <c r="E750" s="427"/>
      <c r="F750" s="430"/>
      <c r="G750" s="427"/>
      <c r="H750" s="427"/>
      <c r="I750" s="427"/>
      <c r="J750" s="429"/>
      <c r="K750" s="410"/>
    </row>
    <row r="751" spans="1:11" hidden="1" x14ac:dyDescent="0.3">
      <c r="A751" s="426"/>
      <c r="B751" s="427"/>
      <c r="C751" s="427"/>
      <c r="D751" s="427"/>
      <c r="E751" s="427"/>
      <c r="F751" s="430"/>
      <c r="G751" s="427"/>
      <c r="H751" s="427"/>
      <c r="I751" s="427"/>
      <c r="J751" s="429"/>
      <c r="K751" s="410"/>
    </row>
    <row r="752" spans="1:11" hidden="1" x14ac:dyDescent="0.3">
      <c r="A752" s="426"/>
      <c r="B752" s="427"/>
      <c r="C752" s="427"/>
      <c r="D752" s="427"/>
      <c r="E752" s="427"/>
      <c r="F752" s="430"/>
      <c r="G752" s="427"/>
      <c r="H752" s="427"/>
      <c r="I752" s="427"/>
      <c r="J752" s="429"/>
      <c r="K752" s="410"/>
    </row>
    <row r="753" spans="1:11" hidden="1" x14ac:dyDescent="0.3">
      <c r="A753" s="426"/>
      <c r="B753" s="427"/>
      <c r="C753" s="427"/>
      <c r="D753" s="427"/>
      <c r="E753" s="427"/>
      <c r="F753" s="430"/>
      <c r="G753" s="427"/>
      <c r="H753" s="427"/>
      <c r="I753" s="427"/>
      <c r="J753" s="429"/>
      <c r="K753" s="410"/>
    </row>
    <row r="754" spans="1:11" hidden="1" x14ac:dyDescent="0.3">
      <c r="A754" s="426"/>
      <c r="B754" s="427"/>
      <c r="C754" s="427"/>
      <c r="D754" s="427"/>
      <c r="E754" s="427"/>
      <c r="F754" s="430"/>
      <c r="G754" s="427"/>
      <c r="H754" s="427"/>
      <c r="I754" s="427"/>
      <c r="J754" s="429"/>
      <c r="K754" s="410"/>
    </row>
    <row r="755" spans="1:11" hidden="1" x14ac:dyDescent="0.3">
      <c r="A755" s="426"/>
      <c r="B755" s="427"/>
      <c r="C755" s="427"/>
      <c r="D755" s="427"/>
      <c r="E755" s="427"/>
      <c r="F755" s="430"/>
      <c r="G755" s="427"/>
      <c r="H755" s="427"/>
      <c r="I755" s="427"/>
      <c r="J755" s="429"/>
      <c r="K755" s="410"/>
    </row>
    <row r="756" spans="1:11" hidden="1" x14ac:dyDescent="0.3">
      <c r="A756" s="426"/>
      <c r="B756" s="427"/>
      <c r="C756" s="427"/>
      <c r="D756" s="427"/>
      <c r="E756" s="427"/>
      <c r="F756" s="430"/>
      <c r="G756" s="427"/>
      <c r="H756" s="427"/>
      <c r="I756" s="427"/>
      <c r="J756" s="429"/>
      <c r="K756" s="410"/>
    </row>
    <row r="757" spans="1:11" hidden="1" x14ac:dyDescent="0.3">
      <c r="A757" s="426"/>
      <c r="B757" s="427"/>
      <c r="C757" s="427"/>
      <c r="D757" s="427"/>
      <c r="E757" s="427"/>
      <c r="F757" s="430"/>
      <c r="G757" s="427"/>
      <c r="H757" s="427"/>
      <c r="I757" s="427"/>
      <c r="J757" s="429"/>
      <c r="K757" s="410"/>
    </row>
    <row r="758" spans="1:11" hidden="1" x14ac:dyDescent="0.3">
      <c r="A758" s="426"/>
      <c r="B758" s="427"/>
      <c r="C758" s="427"/>
      <c r="D758" s="427"/>
      <c r="E758" s="427"/>
      <c r="F758" s="430"/>
      <c r="G758" s="427"/>
      <c r="H758" s="427"/>
      <c r="I758" s="427"/>
      <c r="J758" s="429"/>
      <c r="K758" s="410"/>
    </row>
    <row r="759" spans="1:11" hidden="1" x14ac:dyDescent="0.3">
      <c r="A759" s="426"/>
      <c r="B759" s="427"/>
      <c r="C759" s="427"/>
      <c r="D759" s="427"/>
      <c r="E759" s="427"/>
      <c r="F759" s="430"/>
      <c r="G759" s="427"/>
      <c r="H759" s="427"/>
      <c r="I759" s="427"/>
      <c r="J759" s="429"/>
      <c r="K759" s="410"/>
    </row>
    <row r="760" spans="1:11" hidden="1" x14ac:dyDescent="0.3">
      <c r="A760" s="426"/>
      <c r="B760" s="427"/>
      <c r="C760" s="427"/>
      <c r="D760" s="427"/>
      <c r="E760" s="427"/>
      <c r="F760" s="430"/>
      <c r="G760" s="427"/>
      <c r="H760" s="427"/>
      <c r="I760" s="427"/>
      <c r="J760" s="429"/>
      <c r="K760" s="410"/>
    </row>
    <row r="761" spans="1:11" hidden="1" x14ac:dyDescent="0.3">
      <c r="A761" s="426"/>
      <c r="B761" s="427"/>
      <c r="C761" s="427"/>
      <c r="D761" s="427"/>
      <c r="E761" s="427"/>
      <c r="F761" s="430"/>
      <c r="G761" s="427"/>
      <c r="H761" s="427"/>
      <c r="I761" s="427"/>
      <c r="J761" s="429"/>
      <c r="K761" s="410"/>
    </row>
    <row r="762" spans="1:11" hidden="1" x14ac:dyDescent="0.3">
      <c r="A762" s="426"/>
      <c r="B762" s="427"/>
      <c r="C762" s="427"/>
      <c r="D762" s="427"/>
      <c r="E762" s="427"/>
      <c r="F762" s="430"/>
      <c r="G762" s="427"/>
      <c r="H762" s="427"/>
      <c r="I762" s="427"/>
      <c r="J762" s="429"/>
      <c r="K762" s="410"/>
    </row>
    <row r="763" spans="1:11" hidden="1" x14ac:dyDescent="0.3">
      <c r="A763" s="426"/>
      <c r="B763" s="427"/>
      <c r="C763" s="427"/>
      <c r="D763" s="427"/>
      <c r="E763" s="427"/>
      <c r="F763" s="430"/>
      <c r="G763" s="427"/>
      <c r="H763" s="427"/>
      <c r="I763" s="427"/>
      <c r="J763" s="429"/>
      <c r="K763" s="410"/>
    </row>
    <row r="764" spans="1:11" hidden="1" x14ac:dyDescent="0.3">
      <c r="A764" s="426"/>
      <c r="B764" s="427"/>
      <c r="C764" s="427"/>
      <c r="D764" s="427"/>
      <c r="E764" s="427"/>
      <c r="F764" s="430"/>
      <c r="G764" s="427"/>
      <c r="H764" s="427"/>
      <c r="I764" s="427"/>
      <c r="J764" s="429"/>
      <c r="K764" s="410"/>
    </row>
    <row r="765" spans="1:11" hidden="1" x14ac:dyDescent="0.3">
      <c r="A765" s="426"/>
      <c r="B765" s="427"/>
      <c r="C765" s="427"/>
      <c r="D765" s="427"/>
      <c r="E765" s="427"/>
      <c r="F765" s="430"/>
      <c r="G765" s="427"/>
      <c r="H765" s="427"/>
      <c r="I765" s="427"/>
      <c r="J765" s="429"/>
      <c r="K765" s="410"/>
    </row>
    <row r="766" spans="1:11" hidden="1" x14ac:dyDescent="0.3">
      <c r="A766" s="426"/>
      <c r="B766" s="427"/>
      <c r="C766" s="427"/>
      <c r="D766" s="427"/>
      <c r="E766" s="427"/>
      <c r="F766" s="430"/>
      <c r="G766" s="427"/>
      <c r="H766" s="427"/>
      <c r="I766" s="427"/>
      <c r="J766" s="429"/>
      <c r="K766" s="410"/>
    </row>
    <row r="767" spans="1:11" hidden="1" x14ac:dyDescent="0.3">
      <c r="A767" s="426"/>
      <c r="B767" s="427"/>
      <c r="C767" s="427"/>
      <c r="D767" s="427"/>
      <c r="E767" s="427"/>
      <c r="F767" s="430"/>
      <c r="G767" s="427"/>
      <c r="H767" s="427"/>
      <c r="I767" s="427"/>
      <c r="J767" s="429"/>
      <c r="K767" s="410"/>
    </row>
    <row r="768" spans="1:11" hidden="1" x14ac:dyDescent="0.3">
      <c r="A768" s="426"/>
      <c r="B768" s="427"/>
      <c r="C768" s="427"/>
      <c r="D768" s="427"/>
      <c r="E768" s="427"/>
      <c r="F768" s="430"/>
      <c r="G768" s="427"/>
      <c r="H768" s="427"/>
      <c r="I768" s="427"/>
      <c r="J768" s="429"/>
      <c r="K768" s="410"/>
    </row>
    <row r="769" spans="1:11" hidden="1" x14ac:dyDescent="0.3">
      <c r="A769" s="426"/>
      <c r="B769" s="427"/>
      <c r="C769" s="427"/>
      <c r="D769" s="427"/>
      <c r="E769" s="427"/>
      <c r="F769" s="430"/>
      <c r="G769" s="427"/>
      <c r="H769" s="427"/>
      <c r="I769" s="427"/>
      <c r="J769" s="429"/>
      <c r="K769" s="410"/>
    </row>
    <row r="770" spans="1:11" hidden="1" x14ac:dyDescent="0.3">
      <c r="A770" s="426"/>
      <c r="B770" s="427"/>
      <c r="C770" s="427"/>
      <c r="D770" s="427"/>
      <c r="E770" s="427"/>
      <c r="F770" s="430"/>
      <c r="G770" s="427"/>
      <c r="H770" s="427"/>
      <c r="I770" s="427"/>
      <c r="J770" s="429"/>
      <c r="K770" s="410"/>
    </row>
    <row r="771" spans="1:11" hidden="1" x14ac:dyDescent="0.3">
      <c r="A771" s="426"/>
      <c r="B771" s="427"/>
      <c r="C771" s="427"/>
      <c r="D771" s="427"/>
      <c r="E771" s="427"/>
      <c r="F771" s="430"/>
      <c r="G771" s="427"/>
      <c r="H771" s="427"/>
      <c r="I771" s="427"/>
      <c r="J771" s="429"/>
      <c r="K771" s="410"/>
    </row>
    <row r="772" spans="1:11" hidden="1" x14ac:dyDescent="0.3">
      <c r="A772" s="426"/>
      <c r="B772" s="427"/>
      <c r="C772" s="427"/>
      <c r="D772" s="427"/>
      <c r="E772" s="427"/>
      <c r="F772" s="430"/>
      <c r="G772" s="427"/>
      <c r="H772" s="427"/>
      <c r="I772" s="427"/>
      <c r="J772" s="429"/>
      <c r="K772" s="410"/>
    </row>
    <row r="773" spans="1:11" hidden="1" x14ac:dyDescent="0.3">
      <c r="A773" s="426"/>
      <c r="B773" s="427"/>
      <c r="C773" s="427"/>
      <c r="D773" s="427"/>
      <c r="E773" s="427"/>
      <c r="F773" s="430"/>
      <c r="G773" s="427"/>
      <c r="H773" s="427"/>
      <c r="I773" s="427"/>
      <c r="J773" s="429"/>
      <c r="K773" s="410"/>
    </row>
    <row r="774" spans="1:11" hidden="1" x14ac:dyDescent="0.3">
      <c r="A774" s="426"/>
      <c r="B774" s="427"/>
      <c r="C774" s="427"/>
      <c r="D774" s="427"/>
      <c r="E774" s="427"/>
      <c r="F774" s="430"/>
      <c r="G774" s="427"/>
      <c r="H774" s="427"/>
      <c r="I774" s="427"/>
      <c r="J774" s="429"/>
      <c r="K774" s="410"/>
    </row>
    <row r="775" spans="1:11" hidden="1" x14ac:dyDescent="0.3">
      <c r="A775" s="426"/>
      <c r="B775" s="427"/>
      <c r="C775" s="427"/>
      <c r="D775" s="427"/>
      <c r="E775" s="427"/>
      <c r="F775" s="430"/>
      <c r="G775" s="427"/>
      <c r="H775" s="427"/>
      <c r="I775" s="427"/>
      <c r="J775" s="429"/>
      <c r="K775" s="410"/>
    </row>
    <row r="776" spans="1:11" hidden="1" x14ac:dyDescent="0.3">
      <c r="A776" s="426"/>
      <c r="B776" s="427"/>
      <c r="C776" s="427"/>
      <c r="D776" s="427"/>
      <c r="E776" s="427"/>
      <c r="F776" s="430"/>
      <c r="G776" s="427"/>
      <c r="H776" s="427"/>
      <c r="I776" s="427"/>
      <c r="J776" s="429"/>
      <c r="K776" s="410"/>
    </row>
    <row r="777" spans="1:11" hidden="1" x14ac:dyDescent="0.3">
      <c r="A777" s="426"/>
      <c r="B777" s="427"/>
      <c r="C777" s="427"/>
      <c r="D777" s="427"/>
      <c r="E777" s="427"/>
      <c r="F777" s="430"/>
      <c r="G777" s="427"/>
      <c r="H777" s="427"/>
      <c r="I777" s="427"/>
      <c r="J777" s="429"/>
      <c r="K777" s="410"/>
    </row>
    <row r="778" spans="1:11" hidden="1" x14ac:dyDescent="0.3">
      <c r="A778" s="426"/>
      <c r="B778" s="427"/>
      <c r="C778" s="427"/>
      <c r="D778" s="427"/>
      <c r="E778" s="427"/>
      <c r="F778" s="430"/>
      <c r="G778" s="427"/>
      <c r="H778" s="427"/>
      <c r="I778" s="427"/>
      <c r="J778" s="429"/>
      <c r="K778" s="410"/>
    </row>
    <row r="779" spans="1:11" hidden="1" x14ac:dyDescent="0.3">
      <c r="A779" s="426"/>
      <c r="B779" s="427"/>
      <c r="C779" s="427"/>
      <c r="D779" s="427"/>
      <c r="E779" s="427"/>
      <c r="F779" s="430"/>
      <c r="G779" s="427"/>
      <c r="H779" s="427"/>
      <c r="I779" s="427"/>
      <c r="J779" s="429"/>
      <c r="K779" s="410"/>
    </row>
    <row r="780" spans="1:11" hidden="1" x14ac:dyDescent="0.3">
      <c r="A780" s="426"/>
      <c r="B780" s="427"/>
      <c r="C780" s="427"/>
      <c r="D780" s="427"/>
      <c r="E780" s="427"/>
      <c r="F780" s="430"/>
      <c r="G780" s="427"/>
      <c r="H780" s="427"/>
      <c r="I780" s="427"/>
      <c r="J780" s="429"/>
      <c r="K780" s="410"/>
    </row>
    <row r="781" spans="1:11" hidden="1" x14ac:dyDescent="0.3">
      <c r="A781" s="426"/>
      <c r="B781" s="427"/>
      <c r="C781" s="427"/>
      <c r="D781" s="427"/>
      <c r="E781" s="427"/>
      <c r="F781" s="430"/>
      <c r="G781" s="427"/>
      <c r="H781" s="427"/>
      <c r="I781" s="427"/>
      <c r="J781" s="429"/>
      <c r="K781" s="410"/>
    </row>
    <row r="782" spans="1:11" hidden="1" x14ac:dyDescent="0.3">
      <c r="A782" s="426"/>
      <c r="B782" s="427"/>
      <c r="C782" s="427"/>
      <c r="D782" s="427"/>
      <c r="E782" s="427"/>
      <c r="F782" s="430"/>
      <c r="G782" s="427"/>
      <c r="H782" s="427"/>
      <c r="I782" s="427"/>
      <c r="J782" s="429"/>
      <c r="K782" s="410"/>
    </row>
    <row r="783" spans="1:11" hidden="1" x14ac:dyDescent="0.3">
      <c r="A783" s="426"/>
      <c r="B783" s="427"/>
      <c r="C783" s="427"/>
      <c r="D783" s="427"/>
      <c r="E783" s="427"/>
      <c r="F783" s="430"/>
      <c r="G783" s="427"/>
      <c r="H783" s="427"/>
      <c r="I783" s="427"/>
      <c r="J783" s="429"/>
      <c r="K783" s="410"/>
    </row>
    <row r="784" spans="1:11" hidden="1" x14ac:dyDescent="0.3">
      <c r="A784" s="426"/>
      <c r="B784" s="427"/>
      <c r="C784" s="427"/>
      <c r="D784" s="427"/>
      <c r="E784" s="427"/>
      <c r="F784" s="428"/>
      <c r="G784" s="427"/>
      <c r="H784" s="427"/>
      <c r="I784" s="427"/>
      <c r="J784" s="429"/>
      <c r="K784" s="410"/>
    </row>
    <row r="785" spans="1:11" hidden="1" x14ac:dyDescent="0.3">
      <c r="A785" s="431"/>
      <c r="B785" s="432"/>
      <c r="C785" s="432"/>
      <c r="D785" s="427"/>
      <c r="E785" s="427"/>
      <c r="F785" s="430"/>
      <c r="G785" s="432"/>
      <c r="H785" s="432"/>
      <c r="I785" s="427"/>
      <c r="J785" s="433"/>
      <c r="K785" s="434"/>
    </row>
    <row r="786" spans="1:11" hidden="1" x14ac:dyDescent="0.3">
      <c r="A786" s="431"/>
      <c r="B786" s="432"/>
      <c r="C786" s="432"/>
      <c r="D786" s="427"/>
      <c r="E786" s="427"/>
      <c r="F786" s="430"/>
      <c r="G786" s="432"/>
      <c r="H786" s="432"/>
      <c r="I786" s="427"/>
      <c r="J786" s="433"/>
      <c r="K786" s="434"/>
    </row>
    <row r="787" spans="1:11" hidden="1" x14ac:dyDescent="0.3">
      <c r="A787" s="431"/>
      <c r="B787" s="432"/>
      <c r="C787" s="432"/>
      <c r="D787" s="427"/>
      <c r="E787" s="427"/>
      <c r="F787" s="430"/>
      <c r="G787" s="432"/>
      <c r="H787" s="432"/>
      <c r="I787" s="427"/>
      <c r="J787" s="433"/>
      <c r="K787" s="434"/>
    </row>
    <row r="789" spans="1:11" ht="17.5" x14ac:dyDescent="0.3">
      <c r="A789" s="251" t="s">
        <v>7</v>
      </c>
      <c r="C789" s="243"/>
      <c r="D789" s="243"/>
      <c r="E789" s="243"/>
      <c r="F789" s="438"/>
      <c r="G789" s="243"/>
    </row>
    <row r="790" spans="1:11" s="243" customFormat="1" x14ac:dyDescent="0.3">
      <c r="A790" s="243" t="s">
        <v>505</v>
      </c>
      <c r="C790" s="255"/>
      <c r="D790" s="255"/>
      <c r="E790" s="255"/>
      <c r="F790" s="266"/>
      <c r="H790" s="255"/>
      <c r="I790" s="255"/>
      <c r="J790" s="267"/>
    </row>
    <row r="791" spans="1:11" s="243" customFormat="1" x14ac:dyDescent="0.3">
      <c r="A791" s="253" t="s">
        <v>348</v>
      </c>
      <c r="C791" s="263"/>
      <c r="D791" s="263"/>
      <c r="E791" s="263"/>
      <c r="F791" s="264"/>
      <c r="H791" s="263"/>
      <c r="I791" s="263"/>
      <c r="J791" s="265"/>
    </row>
    <row r="792" spans="1:11" s="243" customFormat="1" x14ac:dyDescent="0.3">
      <c r="A792" s="253"/>
      <c r="B792" s="243" t="s">
        <v>64</v>
      </c>
      <c r="C792" s="263"/>
      <c r="D792" s="263"/>
      <c r="E792" s="263"/>
      <c r="F792" s="264"/>
      <c r="H792" s="263"/>
      <c r="I792" s="263"/>
      <c r="J792" s="265"/>
    </row>
    <row r="793" spans="1:11" s="243" customFormat="1" x14ac:dyDescent="0.3">
      <c r="A793" s="253"/>
      <c r="B793" s="243" t="s">
        <v>65</v>
      </c>
      <c r="C793" s="263"/>
      <c r="D793" s="263"/>
      <c r="E793" s="263"/>
      <c r="F793" s="264"/>
      <c r="H793" s="263"/>
      <c r="I793" s="263"/>
      <c r="J793" s="265"/>
    </row>
    <row r="794" spans="1:11" s="243" customFormat="1" x14ac:dyDescent="0.3">
      <c r="A794" s="263" t="s">
        <v>349</v>
      </c>
      <c r="C794" s="263"/>
      <c r="D794" s="263"/>
      <c r="E794" s="263"/>
      <c r="F794" s="264"/>
      <c r="G794" s="263"/>
      <c r="H794" s="263"/>
      <c r="I794" s="263"/>
      <c r="J794" s="265"/>
      <c r="K794" s="263"/>
    </row>
    <row r="795" spans="1:11" s="243" customFormat="1" x14ac:dyDescent="0.3">
      <c r="A795" s="263" t="s">
        <v>350</v>
      </c>
      <c r="C795" s="263"/>
      <c r="D795" s="263"/>
      <c r="E795" s="263"/>
      <c r="F795" s="264"/>
      <c r="G795" s="263"/>
      <c r="H795" s="263"/>
      <c r="I795" s="263"/>
      <c r="J795" s="265"/>
      <c r="K795" s="263"/>
    </row>
    <row r="796" spans="1:11" s="243" customFormat="1" x14ac:dyDescent="0.3">
      <c r="A796" s="243" t="s">
        <v>351</v>
      </c>
      <c r="F796" s="438"/>
      <c r="J796" s="437"/>
    </row>
    <row r="797" spans="1:11" s="243" customFormat="1" x14ac:dyDescent="0.3">
      <c r="A797" s="243" t="s">
        <v>352</v>
      </c>
      <c r="F797" s="438"/>
      <c r="J797" s="437"/>
    </row>
    <row r="798" spans="1:11" s="243" customFormat="1" x14ac:dyDescent="0.3">
      <c r="A798" s="254" t="s">
        <v>501</v>
      </c>
      <c r="F798" s="438"/>
      <c r="J798" s="437"/>
    </row>
    <row r="799" spans="1:11" s="243" customFormat="1" x14ac:dyDescent="0.3">
      <c r="C799" s="255"/>
      <c r="D799" s="255"/>
      <c r="E799" s="255"/>
      <c r="F799" s="266"/>
      <c r="H799" s="255"/>
      <c r="I799" s="255"/>
      <c r="J799" s="267"/>
    </row>
    <row r="800" spans="1:11" x14ac:dyDescent="0.3">
      <c r="B800" s="243"/>
      <c r="C800" s="255"/>
      <c r="D800" s="255"/>
      <c r="E800" s="255"/>
      <c r="F800" s="266"/>
      <c r="G800" s="243"/>
      <c r="H800" s="255"/>
      <c r="I800" s="255"/>
      <c r="J800" s="267"/>
      <c r="K800" s="243"/>
    </row>
    <row r="801" spans="2:11" x14ac:dyDescent="0.3">
      <c r="B801" s="243"/>
      <c r="C801" s="255"/>
      <c r="D801" s="255"/>
      <c r="E801" s="255"/>
      <c r="F801" s="266"/>
      <c r="G801" s="243"/>
      <c r="H801" s="255"/>
      <c r="I801" s="255"/>
      <c r="J801" s="267"/>
      <c r="K801" s="243"/>
    </row>
    <row r="802" spans="2:11" x14ac:dyDescent="0.3">
      <c r="B802" s="243"/>
      <c r="C802" s="255"/>
      <c r="D802" s="255"/>
      <c r="E802" s="255"/>
      <c r="F802" s="266"/>
      <c r="G802" s="243"/>
      <c r="H802" s="255"/>
      <c r="I802" s="255"/>
      <c r="J802" s="267"/>
      <c r="K802" s="243"/>
    </row>
    <row r="803" spans="2:11" x14ac:dyDescent="0.3">
      <c r="B803" s="243"/>
      <c r="C803" s="255"/>
      <c r="D803" s="255"/>
      <c r="E803" s="255"/>
      <c r="F803" s="266"/>
      <c r="G803" s="243"/>
      <c r="H803" s="255"/>
      <c r="I803" s="255"/>
      <c r="J803" s="267"/>
      <c r="K803" s="243"/>
    </row>
    <row r="804" spans="2:11" x14ac:dyDescent="0.3">
      <c r="B804" s="243"/>
      <c r="C804" s="255"/>
      <c r="D804" s="255"/>
      <c r="E804" s="255"/>
      <c r="F804" s="266"/>
      <c r="G804" s="243"/>
      <c r="H804" s="255"/>
      <c r="I804" s="255"/>
      <c r="J804" s="267"/>
      <c r="K804" s="243"/>
    </row>
  </sheetData>
  <sheetProtection algorithmName="SHA-512" hashValue="F/ZLLjADak54sj+/pxL5bGcgO4QvgHC5X3KYCVEY3IzWWtyr3YZ0HwhC/z7f5AdyWBe5qyQD4CaIzEjKWG1Hqg==" saltValue="qnN0BGTtKg6HMkXPdI+5sA==" spinCount="100000" sheet="1" formatColumns="0" formatRows="0"/>
  <dataValidations count="1">
    <dataValidation type="list" allowBlank="1" showInputMessage="1" showErrorMessage="1" sqref="D6:D787" xr:uid="{142E506B-013E-484D-A37C-B905E65E18FB}">
      <formula1>$B$792:$B$793</formula1>
    </dataValidation>
  </dataValidations>
  <pageMargins left="0.7" right="0.7" top="0.75" bottom="0.75" header="0.3" footer="0.3"/>
  <pageSetup paperSize="9" scale="49" orientation="landscape" r:id="rId1"/>
  <tableParts count="1">
    <tablePart r:id="rId2"/>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9E65F-D2A5-409F-B96B-C033C8FD5F77}">
  <sheetPr codeName="Sheet12">
    <pageSetUpPr fitToPage="1"/>
  </sheetPr>
  <dimension ref="A1:AA97"/>
  <sheetViews>
    <sheetView topLeftCell="A43" zoomScale="70" zoomScaleNormal="70" zoomScaleSheetLayoutView="20" workbookViewId="0">
      <selection activeCell="C39" sqref="C39"/>
    </sheetView>
  </sheetViews>
  <sheetFormatPr defaultColWidth="6.33203125" defaultRowHeight="20.25" customHeight="1" x14ac:dyDescent="0.3"/>
  <cols>
    <col min="1" max="1" width="37.1640625" style="270" customWidth="1"/>
    <col min="2" max="2" width="86.83203125" style="270" customWidth="1"/>
    <col min="3" max="3" width="29.33203125" style="270" customWidth="1"/>
    <col min="4" max="4" width="39" style="270" customWidth="1"/>
    <col min="5" max="5" width="21.75" style="270" customWidth="1"/>
    <col min="6" max="6" width="13.6640625" style="270" customWidth="1"/>
    <col min="7" max="15" width="13.33203125" style="270" customWidth="1"/>
    <col min="16" max="18" width="13.33203125" style="221" customWidth="1"/>
    <col min="19" max="19" width="17.33203125" style="270" bestFit="1" customWidth="1"/>
    <col min="20" max="25" width="13.33203125" style="270" customWidth="1"/>
    <col min="26" max="16384" width="6.33203125" style="270"/>
  </cols>
  <sheetData>
    <row r="1" spans="1:25" ht="17.5" x14ac:dyDescent="0.3">
      <c r="A1" s="269" t="str" cm="1">
        <f t="array" aca="1" ref="A1" ca="1">"แบบรายงานสัดส่วนการลงทุนในกิจการที่มีความเชื่อมโยงกับบริษัท"&amp;" (รายงาน "&amp;MID(CELL("filename",A1),FIND("]",CELL("filename",A1))+1,255)&amp;")"</f>
        <v>แบบรายงานสัดส่วนการลงทุนในกิจการที่มีความเชื่อมโยงกับบริษัท (รายงาน R2_CONN)</v>
      </c>
      <c r="T1" s="271"/>
      <c r="W1" s="271"/>
    </row>
    <row r="2" spans="1:25" ht="17.5" x14ac:dyDescent="0.3">
      <c r="A2" s="272" t="s">
        <v>0</v>
      </c>
      <c r="B2" s="98" t="str">
        <f>IF('Cover Page_R2R3'!B3="","",'Cover Page_R2R3'!B3)</f>
        <v/>
      </c>
    </row>
    <row r="3" spans="1:25" ht="17.5" x14ac:dyDescent="0.5">
      <c r="A3" s="272" t="s">
        <v>26</v>
      </c>
      <c r="B3" s="113" t="str">
        <f>IF('Cover Page_R2R3'!B5="","",'Cover Page_R2R3'!B5)</f>
        <v/>
      </c>
    </row>
    <row r="4" spans="1:25" ht="17.5" x14ac:dyDescent="0.3">
      <c r="A4" s="272" t="s">
        <v>228</v>
      </c>
      <c r="B4" s="36">
        <f>'Cover Page_R2R3'!B7</f>
        <v>0</v>
      </c>
    </row>
    <row r="5" spans="1:25" ht="17.5" x14ac:dyDescent="0.3">
      <c r="A5" s="272" t="s">
        <v>229</v>
      </c>
      <c r="B5" s="36">
        <f>'Cover Page_R2R3'!B8</f>
        <v>0</v>
      </c>
    </row>
    <row r="6" spans="1:25" ht="17.5" thickBot="1" x14ac:dyDescent="0.35">
      <c r="E6"/>
      <c r="F6"/>
      <c r="G6"/>
      <c r="H6"/>
      <c r="I6"/>
      <c r="J6"/>
      <c r="K6"/>
      <c r="L6"/>
      <c r="M6"/>
      <c r="N6"/>
      <c r="O6"/>
      <c r="P6" s="273"/>
      <c r="Q6" s="273"/>
      <c r="R6" s="273"/>
      <c r="S6"/>
      <c r="T6"/>
    </row>
    <row r="7" spans="1:25" ht="18" thickBot="1" x14ac:dyDescent="0.35">
      <c r="A7" s="274" t="s">
        <v>74</v>
      </c>
      <c r="B7" s="275"/>
      <c r="C7" s="275"/>
      <c r="D7" s="275"/>
      <c r="E7" s="276"/>
      <c r="F7" s="510" t="s">
        <v>3</v>
      </c>
      <c r="G7" s="511"/>
      <c r="H7" s="511"/>
      <c r="I7" s="511"/>
      <c r="J7" s="511"/>
      <c r="K7" s="511"/>
      <c r="L7" s="511"/>
      <c r="M7" s="511"/>
      <c r="N7" s="511"/>
      <c r="O7" s="511"/>
      <c r="P7" s="511"/>
      <c r="Q7" s="511"/>
      <c r="R7" s="511"/>
      <c r="S7" s="511"/>
      <c r="T7" s="511"/>
      <c r="U7" s="511"/>
      <c r="V7" s="511"/>
      <c r="W7" s="511"/>
      <c r="X7" s="511"/>
      <c r="Y7" s="512"/>
    </row>
    <row r="8" spans="1:25" ht="219.5" x14ac:dyDescent="0.3">
      <c r="A8" s="278" t="s">
        <v>75</v>
      </c>
      <c r="B8" s="278" t="s">
        <v>76</v>
      </c>
      <c r="C8" s="278" t="s">
        <v>77</v>
      </c>
      <c r="D8" s="278" t="s">
        <v>78</v>
      </c>
      <c r="E8" s="279" t="s">
        <v>79</v>
      </c>
      <c r="F8" s="280" t="s">
        <v>80</v>
      </c>
      <c r="G8" s="280" t="s">
        <v>81</v>
      </c>
      <c r="H8" s="280" t="s">
        <v>82</v>
      </c>
      <c r="I8" s="280" t="s">
        <v>83</v>
      </c>
      <c r="J8" s="280" t="s">
        <v>84</v>
      </c>
      <c r="K8" s="280" t="s">
        <v>85</v>
      </c>
      <c r="L8" s="281" t="s">
        <v>86</v>
      </c>
      <c r="M8" s="281" t="s">
        <v>87</v>
      </c>
      <c r="N8" s="280" t="s">
        <v>291</v>
      </c>
      <c r="O8" s="282" t="s">
        <v>88</v>
      </c>
      <c r="P8" s="283" t="s">
        <v>108</v>
      </c>
      <c r="Q8" s="283" t="s">
        <v>109</v>
      </c>
      <c r="R8" s="284" t="s">
        <v>110</v>
      </c>
      <c r="S8" s="281" t="s">
        <v>111</v>
      </c>
      <c r="T8" s="281" t="s">
        <v>353</v>
      </c>
      <c r="U8" s="285" t="s">
        <v>112</v>
      </c>
      <c r="V8" s="285" t="s">
        <v>113</v>
      </c>
      <c r="W8" s="285" t="s">
        <v>114</v>
      </c>
      <c r="X8" s="280" t="s">
        <v>115</v>
      </c>
      <c r="Y8" s="286" t="s">
        <v>89</v>
      </c>
    </row>
    <row r="9" spans="1:25" s="310" customFormat="1" ht="17.5" x14ac:dyDescent="0.3">
      <c r="A9" s="439">
        <v>1</v>
      </c>
      <c r="B9" s="440"/>
      <c r="C9" s="441"/>
      <c r="D9" s="440"/>
      <c r="E9" s="442"/>
      <c r="F9" s="443"/>
      <c r="G9" s="443"/>
      <c r="H9" s="443"/>
      <c r="I9" s="443"/>
      <c r="J9" s="443"/>
      <c r="K9" s="443"/>
      <c r="L9" s="443"/>
      <c r="M9" s="443"/>
      <c r="N9" s="443"/>
      <c r="O9" s="443"/>
      <c r="P9" s="444"/>
      <c r="Q9" s="444"/>
      <c r="R9" s="444"/>
      <c r="S9" s="443"/>
      <c r="T9" s="443"/>
      <c r="U9" s="443"/>
      <c r="V9" s="443"/>
      <c r="W9" s="443"/>
      <c r="X9" s="443"/>
      <c r="Y9" s="445">
        <f>SUM(rpt_6[[#This Row],[(5.1) เงินฝาก]:[(5.19) การประกอบธุรกิจอื่น]])</f>
        <v>0</v>
      </c>
    </row>
    <row r="10" spans="1:25" s="310" customFormat="1" ht="17.5" x14ac:dyDescent="0.3">
      <c r="A10" s="439">
        <v>2</v>
      </c>
      <c r="B10" s="440"/>
      <c r="C10" s="441"/>
      <c r="D10" s="440"/>
      <c r="E10" s="442"/>
      <c r="F10" s="443"/>
      <c r="G10" s="443"/>
      <c r="H10" s="443"/>
      <c r="I10" s="443"/>
      <c r="J10" s="443"/>
      <c r="K10" s="443"/>
      <c r="L10" s="443"/>
      <c r="M10" s="443"/>
      <c r="N10" s="443"/>
      <c r="O10" s="443"/>
      <c r="P10" s="444"/>
      <c r="Q10" s="444"/>
      <c r="R10" s="444"/>
      <c r="S10" s="443"/>
      <c r="T10" s="443"/>
      <c r="U10" s="443"/>
      <c r="V10" s="443"/>
      <c r="W10" s="443"/>
      <c r="X10" s="443"/>
      <c r="Y10" s="445">
        <f>SUM(rpt_6[[#This Row],[(5.1) เงินฝาก]:[(5.19) การประกอบธุรกิจอื่น]])</f>
        <v>0</v>
      </c>
    </row>
    <row r="11" spans="1:25" s="310" customFormat="1" ht="17.5" x14ac:dyDescent="0.3">
      <c r="A11" s="439">
        <v>3</v>
      </c>
      <c r="B11" s="440"/>
      <c r="C11" s="441"/>
      <c r="D11" s="440"/>
      <c r="E11" s="442"/>
      <c r="F11" s="443"/>
      <c r="G11" s="443"/>
      <c r="H11" s="443"/>
      <c r="I11" s="443"/>
      <c r="J11" s="443"/>
      <c r="K11" s="443"/>
      <c r="L11" s="443"/>
      <c r="M11" s="443"/>
      <c r="N11" s="443"/>
      <c r="O11" s="443"/>
      <c r="P11" s="444"/>
      <c r="Q11" s="444"/>
      <c r="R11" s="444"/>
      <c r="S11" s="443"/>
      <c r="T11" s="443"/>
      <c r="U11" s="443"/>
      <c r="V11" s="443"/>
      <c r="W11" s="443"/>
      <c r="X11" s="443"/>
      <c r="Y11" s="445">
        <f>SUM(rpt_6[[#This Row],[(5.1) เงินฝาก]:[(5.19) การประกอบธุรกิจอื่น]])</f>
        <v>0</v>
      </c>
    </row>
    <row r="12" spans="1:25" s="310" customFormat="1" ht="17.5" x14ac:dyDescent="0.3">
      <c r="A12" s="439">
        <v>4</v>
      </c>
      <c r="B12" s="440"/>
      <c r="C12" s="441"/>
      <c r="D12" s="440"/>
      <c r="E12" s="442"/>
      <c r="F12" s="443"/>
      <c r="G12" s="443"/>
      <c r="H12" s="443"/>
      <c r="I12" s="443"/>
      <c r="J12" s="443"/>
      <c r="K12" s="443"/>
      <c r="L12" s="443"/>
      <c r="M12" s="443"/>
      <c r="N12" s="443"/>
      <c r="O12" s="443"/>
      <c r="P12" s="444"/>
      <c r="Q12" s="444"/>
      <c r="R12" s="444"/>
      <c r="S12" s="443"/>
      <c r="T12" s="443"/>
      <c r="U12" s="443"/>
      <c r="V12" s="443"/>
      <c r="W12" s="443"/>
      <c r="X12" s="443"/>
      <c r="Y12" s="445">
        <f>SUM(rpt_6[[#This Row],[(5.1) เงินฝาก]:[(5.19) การประกอบธุรกิจอื่น]])</f>
        <v>0</v>
      </c>
    </row>
    <row r="13" spans="1:25" s="310" customFormat="1" ht="17.5" x14ac:dyDescent="0.3">
      <c r="A13" s="439">
        <v>5</v>
      </c>
      <c r="B13" s="440"/>
      <c r="C13" s="441"/>
      <c r="D13" s="440"/>
      <c r="E13" s="442"/>
      <c r="F13" s="443"/>
      <c r="G13" s="443"/>
      <c r="H13" s="443"/>
      <c r="I13" s="443"/>
      <c r="J13" s="443"/>
      <c r="K13" s="443"/>
      <c r="L13" s="443"/>
      <c r="M13" s="443"/>
      <c r="N13" s="443"/>
      <c r="O13" s="443"/>
      <c r="P13" s="444"/>
      <c r="Q13" s="444"/>
      <c r="R13" s="444"/>
      <c r="S13" s="443"/>
      <c r="T13" s="443"/>
      <c r="U13" s="443"/>
      <c r="V13" s="443"/>
      <c r="W13" s="443"/>
      <c r="X13" s="443"/>
      <c r="Y13" s="445">
        <f>SUM(rpt_6[[#This Row],[(5.1) เงินฝาก]:[(5.19) การประกอบธุรกิจอื่น]])</f>
        <v>0</v>
      </c>
    </row>
    <row r="14" spans="1:25" s="310" customFormat="1" ht="17.5" x14ac:dyDescent="0.3">
      <c r="A14" s="439">
        <v>6</v>
      </c>
      <c r="B14" s="440"/>
      <c r="C14" s="441"/>
      <c r="D14" s="440"/>
      <c r="E14" s="442"/>
      <c r="F14" s="443"/>
      <c r="G14" s="443"/>
      <c r="H14" s="443"/>
      <c r="I14" s="443"/>
      <c r="J14" s="443"/>
      <c r="K14" s="443"/>
      <c r="L14" s="443"/>
      <c r="M14" s="443"/>
      <c r="N14" s="443"/>
      <c r="O14" s="443"/>
      <c r="P14" s="444"/>
      <c r="Q14" s="444"/>
      <c r="R14" s="444"/>
      <c r="S14" s="443"/>
      <c r="T14" s="443"/>
      <c r="U14" s="443"/>
      <c r="V14" s="443"/>
      <c r="W14" s="443"/>
      <c r="X14" s="443"/>
      <c r="Y14" s="445">
        <f>SUM(rpt_6[[#This Row],[(5.1) เงินฝาก]:[(5.19) การประกอบธุรกิจอื่น]])</f>
        <v>0</v>
      </c>
    </row>
    <row r="15" spans="1:25" s="310" customFormat="1" ht="17.5" x14ac:dyDescent="0.3">
      <c r="A15" s="439">
        <v>7</v>
      </c>
      <c r="B15" s="440"/>
      <c r="C15" s="441"/>
      <c r="D15" s="440"/>
      <c r="E15" s="442"/>
      <c r="F15" s="443"/>
      <c r="G15" s="443"/>
      <c r="H15" s="443"/>
      <c r="I15" s="443"/>
      <c r="J15" s="443"/>
      <c r="K15" s="443"/>
      <c r="L15" s="443"/>
      <c r="M15" s="443"/>
      <c r="N15" s="443"/>
      <c r="O15" s="443"/>
      <c r="P15" s="444"/>
      <c r="Q15" s="444"/>
      <c r="R15" s="444"/>
      <c r="S15" s="443"/>
      <c r="T15" s="443"/>
      <c r="U15" s="443"/>
      <c r="V15" s="443"/>
      <c r="W15" s="443"/>
      <c r="X15" s="443"/>
      <c r="Y15" s="445">
        <f>SUM(rpt_6[[#This Row],[(5.1) เงินฝาก]:[(5.19) การประกอบธุรกิจอื่น]])</f>
        <v>0</v>
      </c>
    </row>
    <row r="16" spans="1:25" s="310" customFormat="1" ht="17.5" x14ac:dyDescent="0.3">
      <c r="A16" s="439">
        <v>8</v>
      </c>
      <c r="B16" s="440"/>
      <c r="C16" s="441"/>
      <c r="D16" s="440"/>
      <c r="E16" s="442"/>
      <c r="F16" s="443"/>
      <c r="G16" s="443"/>
      <c r="H16" s="443"/>
      <c r="I16" s="443"/>
      <c r="J16" s="443"/>
      <c r="K16" s="443"/>
      <c r="L16" s="443"/>
      <c r="M16" s="443"/>
      <c r="N16" s="443"/>
      <c r="O16" s="443"/>
      <c r="P16" s="444"/>
      <c r="Q16" s="444"/>
      <c r="R16" s="444"/>
      <c r="S16" s="443"/>
      <c r="T16" s="443"/>
      <c r="U16" s="443"/>
      <c r="V16" s="443"/>
      <c r="W16" s="443"/>
      <c r="X16" s="443"/>
      <c r="Y16" s="445">
        <f>SUM(rpt_6[[#This Row],[(5.1) เงินฝาก]:[(5.19) การประกอบธุรกิจอื่น]])</f>
        <v>0</v>
      </c>
    </row>
    <row r="17" spans="1:25" s="310" customFormat="1" ht="17.5" x14ac:dyDescent="0.3">
      <c r="A17" s="439">
        <v>9</v>
      </c>
      <c r="B17" s="440"/>
      <c r="C17" s="441"/>
      <c r="D17" s="440"/>
      <c r="E17" s="442"/>
      <c r="F17" s="443"/>
      <c r="G17" s="443"/>
      <c r="H17" s="443"/>
      <c r="I17" s="443"/>
      <c r="J17" s="443"/>
      <c r="K17" s="443"/>
      <c r="L17" s="443"/>
      <c r="M17" s="443"/>
      <c r="N17" s="443"/>
      <c r="O17" s="443"/>
      <c r="P17" s="444"/>
      <c r="Q17" s="444"/>
      <c r="R17" s="444"/>
      <c r="S17" s="443"/>
      <c r="T17" s="443"/>
      <c r="U17" s="443"/>
      <c r="V17" s="443"/>
      <c r="W17" s="443"/>
      <c r="X17" s="443"/>
      <c r="Y17" s="445">
        <f>SUM(rpt_6[[#This Row],[(5.1) เงินฝาก]:[(5.19) การประกอบธุรกิจอื่น]])</f>
        <v>0</v>
      </c>
    </row>
    <row r="18" spans="1:25" s="310" customFormat="1" ht="18" thickBot="1" x14ac:dyDescent="0.35">
      <c r="A18" s="439">
        <v>10</v>
      </c>
      <c r="B18" s="440"/>
      <c r="C18" s="441"/>
      <c r="D18" s="440"/>
      <c r="E18" s="442"/>
      <c r="F18" s="443"/>
      <c r="G18" s="443"/>
      <c r="H18" s="443"/>
      <c r="I18" s="443"/>
      <c r="J18" s="443"/>
      <c r="K18" s="443"/>
      <c r="L18" s="443"/>
      <c r="M18" s="443"/>
      <c r="N18" s="443"/>
      <c r="O18" s="443"/>
      <c r="P18" s="444"/>
      <c r="Q18" s="444"/>
      <c r="R18" s="444"/>
      <c r="S18" s="443"/>
      <c r="T18" s="443"/>
      <c r="U18" s="443"/>
      <c r="V18" s="443"/>
      <c r="W18" s="443"/>
      <c r="X18" s="443"/>
      <c r="Y18" s="445">
        <f>SUM(rpt_6[[#This Row],[(5.1) เงินฝาก]:[(5.19) การประกอบธุรกิจอื่น]])</f>
        <v>0</v>
      </c>
    </row>
    <row r="19" spans="1:25" s="310" customFormat="1" ht="18" hidden="1" thickBot="1" x14ac:dyDescent="0.35">
      <c r="A19" s="439">
        <v>11</v>
      </c>
      <c r="B19" s="440"/>
      <c r="C19" s="441"/>
      <c r="D19" s="440"/>
      <c r="E19" s="442"/>
      <c r="F19" s="443"/>
      <c r="G19" s="443"/>
      <c r="H19" s="443"/>
      <c r="I19" s="443"/>
      <c r="J19" s="443"/>
      <c r="K19" s="443"/>
      <c r="L19" s="443"/>
      <c r="M19" s="443"/>
      <c r="N19" s="443"/>
      <c r="O19" s="443"/>
      <c r="P19" s="444"/>
      <c r="Q19" s="444"/>
      <c r="R19" s="444"/>
      <c r="S19" s="443"/>
      <c r="T19" s="443"/>
      <c r="U19" s="443"/>
      <c r="V19" s="443"/>
      <c r="W19" s="443"/>
      <c r="X19" s="443"/>
      <c r="Y19" s="445">
        <f>SUM(rpt_6[[#This Row],[(5.1) เงินฝาก]:[(5.19) การประกอบธุรกิจอื่น]])</f>
        <v>0</v>
      </c>
    </row>
    <row r="20" spans="1:25" s="310" customFormat="1" ht="18" hidden="1" thickBot="1" x14ac:dyDescent="0.35">
      <c r="A20" s="439">
        <v>12</v>
      </c>
      <c r="B20" s="440"/>
      <c r="C20" s="441"/>
      <c r="D20" s="440"/>
      <c r="E20" s="442"/>
      <c r="F20" s="443"/>
      <c r="G20" s="443"/>
      <c r="H20" s="443"/>
      <c r="I20" s="443"/>
      <c r="J20" s="443"/>
      <c r="K20" s="443"/>
      <c r="L20" s="443"/>
      <c r="M20" s="443"/>
      <c r="N20" s="443"/>
      <c r="O20" s="443"/>
      <c r="P20" s="444"/>
      <c r="Q20" s="444"/>
      <c r="R20" s="444"/>
      <c r="S20" s="443"/>
      <c r="T20" s="443"/>
      <c r="U20" s="443"/>
      <c r="V20" s="443"/>
      <c r="W20" s="443"/>
      <c r="X20" s="443"/>
      <c r="Y20" s="445">
        <f>SUM(rpt_6[[#This Row],[(5.1) เงินฝาก]:[(5.19) การประกอบธุรกิจอื่น]])</f>
        <v>0</v>
      </c>
    </row>
    <row r="21" spans="1:25" s="310" customFormat="1" ht="18" hidden="1" thickBot="1" x14ac:dyDescent="0.35">
      <c r="A21" s="439">
        <v>13</v>
      </c>
      <c r="B21" s="440"/>
      <c r="C21" s="441"/>
      <c r="D21" s="440"/>
      <c r="E21" s="442"/>
      <c r="F21" s="443"/>
      <c r="G21" s="443"/>
      <c r="H21" s="443"/>
      <c r="I21" s="443"/>
      <c r="J21" s="443"/>
      <c r="K21" s="443"/>
      <c r="L21" s="443"/>
      <c r="M21" s="443"/>
      <c r="N21" s="443"/>
      <c r="O21" s="443"/>
      <c r="P21" s="444"/>
      <c r="Q21" s="444"/>
      <c r="R21" s="444"/>
      <c r="S21" s="443"/>
      <c r="T21" s="443"/>
      <c r="U21" s="443"/>
      <c r="V21" s="443"/>
      <c r="W21" s="443"/>
      <c r="X21" s="443"/>
      <c r="Y21" s="445">
        <f>SUM(rpt_6[[#This Row],[(5.1) เงินฝาก]:[(5.19) การประกอบธุรกิจอื่น]])</f>
        <v>0</v>
      </c>
    </row>
    <row r="22" spans="1:25" s="310" customFormat="1" ht="18" hidden="1" thickBot="1" x14ac:dyDescent="0.35">
      <c r="A22" s="439">
        <v>14</v>
      </c>
      <c r="B22" s="440"/>
      <c r="C22" s="441"/>
      <c r="D22" s="440"/>
      <c r="E22" s="442"/>
      <c r="F22" s="443"/>
      <c r="G22" s="443"/>
      <c r="H22" s="443"/>
      <c r="I22" s="443"/>
      <c r="J22" s="443"/>
      <c r="K22" s="443"/>
      <c r="L22" s="443"/>
      <c r="M22" s="443"/>
      <c r="N22" s="443"/>
      <c r="O22" s="443"/>
      <c r="P22" s="444"/>
      <c r="Q22" s="444"/>
      <c r="R22" s="444"/>
      <c r="S22" s="443"/>
      <c r="T22" s="443"/>
      <c r="U22" s="443"/>
      <c r="V22" s="443"/>
      <c r="W22" s="443"/>
      <c r="X22" s="443"/>
      <c r="Y22" s="445">
        <f>SUM(rpt_6[[#This Row],[(5.1) เงินฝาก]:[(5.19) การประกอบธุรกิจอื่น]])</f>
        <v>0</v>
      </c>
    </row>
    <row r="23" spans="1:25" s="310" customFormat="1" ht="18" hidden="1" thickBot="1" x14ac:dyDescent="0.35">
      <c r="A23" s="439">
        <v>15</v>
      </c>
      <c r="B23" s="440"/>
      <c r="C23" s="441"/>
      <c r="D23" s="440"/>
      <c r="E23" s="442"/>
      <c r="F23" s="443"/>
      <c r="G23" s="443"/>
      <c r="H23" s="443"/>
      <c r="I23" s="443"/>
      <c r="J23" s="443"/>
      <c r="K23" s="443"/>
      <c r="L23" s="443"/>
      <c r="M23" s="443"/>
      <c r="N23" s="443"/>
      <c r="O23" s="443"/>
      <c r="P23" s="444"/>
      <c r="Q23" s="444"/>
      <c r="R23" s="444"/>
      <c r="S23" s="443"/>
      <c r="T23" s="443"/>
      <c r="U23" s="443"/>
      <c r="V23" s="443"/>
      <c r="W23" s="443"/>
      <c r="X23" s="443"/>
      <c r="Y23" s="445">
        <f>SUM(rpt_6[[#This Row],[(5.1) เงินฝาก]:[(5.19) การประกอบธุรกิจอื่น]])</f>
        <v>0</v>
      </c>
    </row>
    <row r="24" spans="1:25" s="310" customFormat="1" ht="18" hidden="1" thickBot="1" x14ac:dyDescent="0.35">
      <c r="A24" s="439">
        <v>16</v>
      </c>
      <c r="B24" s="440"/>
      <c r="C24" s="441"/>
      <c r="D24" s="440"/>
      <c r="E24" s="442"/>
      <c r="F24" s="443"/>
      <c r="G24" s="443"/>
      <c r="H24" s="443"/>
      <c r="I24" s="443"/>
      <c r="J24" s="443"/>
      <c r="K24" s="443"/>
      <c r="L24" s="443"/>
      <c r="M24" s="443"/>
      <c r="N24" s="443"/>
      <c r="O24" s="443"/>
      <c r="P24" s="444"/>
      <c r="Q24" s="444"/>
      <c r="R24" s="444"/>
      <c r="S24" s="443"/>
      <c r="T24" s="443"/>
      <c r="U24" s="443"/>
      <c r="V24" s="443"/>
      <c r="W24" s="443"/>
      <c r="X24" s="443"/>
      <c r="Y24" s="445">
        <f>SUM(rpt_6[[#This Row],[(5.1) เงินฝาก]:[(5.19) การประกอบธุรกิจอื่น]])</f>
        <v>0</v>
      </c>
    </row>
    <row r="25" spans="1:25" s="310" customFormat="1" ht="18" hidden="1" thickBot="1" x14ac:dyDescent="0.35">
      <c r="A25" s="439">
        <v>17</v>
      </c>
      <c r="B25" s="440"/>
      <c r="C25" s="441"/>
      <c r="D25" s="440"/>
      <c r="E25" s="442"/>
      <c r="F25" s="443"/>
      <c r="G25" s="443"/>
      <c r="H25" s="443"/>
      <c r="I25" s="443"/>
      <c r="J25" s="443"/>
      <c r="K25" s="443"/>
      <c r="L25" s="443"/>
      <c r="M25" s="443"/>
      <c r="N25" s="443"/>
      <c r="O25" s="443"/>
      <c r="P25" s="444"/>
      <c r="Q25" s="444"/>
      <c r="R25" s="444"/>
      <c r="S25" s="443"/>
      <c r="T25" s="443"/>
      <c r="U25" s="443"/>
      <c r="V25" s="443"/>
      <c r="W25" s="443"/>
      <c r="X25" s="443"/>
      <c r="Y25" s="445">
        <f>SUM(rpt_6[[#This Row],[(5.1) เงินฝาก]:[(5.19) การประกอบธุรกิจอื่น]])</f>
        <v>0</v>
      </c>
    </row>
    <row r="26" spans="1:25" s="310" customFormat="1" ht="18" hidden="1" thickBot="1" x14ac:dyDescent="0.35">
      <c r="A26" s="439">
        <v>18</v>
      </c>
      <c r="B26" s="440"/>
      <c r="C26" s="441"/>
      <c r="D26" s="440"/>
      <c r="E26" s="442"/>
      <c r="F26" s="443"/>
      <c r="G26" s="443"/>
      <c r="H26" s="443"/>
      <c r="I26" s="443"/>
      <c r="J26" s="443"/>
      <c r="K26" s="443"/>
      <c r="L26" s="443"/>
      <c r="M26" s="443"/>
      <c r="N26" s="443"/>
      <c r="O26" s="443"/>
      <c r="P26" s="444"/>
      <c r="Q26" s="444"/>
      <c r="R26" s="444"/>
      <c r="S26" s="443"/>
      <c r="T26" s="443"/>
      <c r="U26" s="443"/>
      <c r="V26" s="443"/>
      <c r="W26" s="443"/>
      <c r="X26" s="443"/>
      <c r="Y26" s="445">
        <f>SUM(rpt_6[[#This Row],[(5.1) เงินฝาก]:[(5.19) การประกอบธุรกิจอื่น]])</f>
        <v>0</v>
      </c>
    </row>
    <row r="27" spans="1:25" s="310" customFormat="1" ht="18" hidden="1" thickBot="1" x14ac:dyDescent="0.35">
      <c r="A27" s="439">
        <v>19</v>
      </c>
      <c r="B27" s="440"/>
      <c r="C27" s="441"/>
      <c r="D27" s="440"/>
      <c r="E27" s="442"/>
      <c r="F27" s="443"/>
      <c r="G27" s="443"/>
      <c r="H27" s="443"/>
      <c r="I27" s="443"/>
      <c r="J27" s="443"/>
      <c r="K27" s="443"/>
      <c r="L27" s="443"/>
      <c r="M27" s="443"/>
      <c r="N27" s="443"/>
      <c r="O27" s="443"/>
      <c r="P27" s="444"/>
      <c r="Q27" s="444"/>
      <c r="R27" s="444"/>
      <c r="S27" s="443"/>
      <c r="T27" s="443"/>
      <c r="U27" s="443"/>
      <c r="V27" s="443"/>
      <c r="W27" s="443"/>
      <c r="X27" s="443"/>
      <c r="Y27" s="445">
        <f>SUM(rpt_6[[#This Row],[(5.1) เงินฝาก]:[(5.19) การประกอบธุรกิจอื่น]])</f>
        <v>0</v>
      </c>
    </row>
    <row r="28" spans="1:25" s="310" customFormat="1" ht="18" hidden="1" thickBot="1" x14ac:dyDescent="0.35">
      <c r="A28" s="439">
        <v>20</v>
      </c>
      <c r="B28" s="440"/>
      <c r="C28" s="441"/>
      <c r="D28" s="440"/>
      <c r="E28" s="442"/>
      <c r="F28" s="443"/>
      <c r="G28" s="443"/>
      <c r="H28" s="443"/>
      <c r="I28" s="443"/>
      <c r="J28" s="443"/>
      <c r="K28" s="443"/>
      <c r="L28" s="443"/>
      <c r="M28" s="443"/>
      <c r="N28" s="443"/>
      <c r="O28" s="443"/>
      <c r="P28" s="444"/>
      <c r="Q28" s="444"/>
      <c r="R28" s="444"/>
      <c r="S28" s="443"/>
      <c r="T28" s="443"/>
      <c r="U28" s="443"/>
      <c r="V28" s="443"/>
      <c r="W28" s="443"/>
      <c r="X28" s="443"/>
      <c r="Y28" s="445">
        <f>SUM(rpt_6[[#This Row],[(5.1) เงินฝาก]:[(5.19) การประกอบธุรกิจอื่น]])</f>
        <v>0</v>
      </c>
    </row>
    <row r="29" spans="1:25" s="310" customFormat="1" ht="18" hidden="1" thickBot="1" x14ac:dyDescent="0.35">
      <c r="A29" s="439">
        <v>21</v>
      </c>
      <c r="B29" s="440"/>
      <c r="C29" s="441"/>
      <c r="D29" s="440"/>
      <c r="E29" s="442"/>
      <c r="F29" s="443"/>
      <c r="G29" s="443"/>
      <c r="H29" s="443"/>
      <c r="I29" s="443"/>
      <c r="J29" s="443"/>
      <c r="K29" s="443"/>
      <c r="L29" s="443"/>
      <c r="M29" s="443"/>
      <c r="N29" s="443"/>
      <c r="O29" s="443"/>
      <c r="P29" s="444"/>
      <c r="Q29" s="444"/>
      <c r="R29" s="444"/>
      <c r="S29" s="443"/>
      <c r="T29" s="443"/>
      <c r="U29" s="443"/>
      <c r="V29" s="443"/>
      <c r="W29" s="443"/>
      <c r="X29" s="443"/>
      <c r="Y29" s="445">
        <f>SUM(rpt_6[[#This Row],[(5.1) เงินฝาก]:[(5.19) การประกอบธุรกิจอื่น]])</f>
        <v>0</v>
      </c>
    </row>
    <row r="30" spans="1:25" s="310" customFormat="1" ht="18" hidden="1" thickBot="1" x14ac:dyDescent="0.35">
      <c r="A30" s="439">
        <v>22</v>
      </c>
      <c r="B30" s="440"/>
      <c r="C30" s="441"/>
      <c r="D30" s="440"/>
      <c r="E30" s="442"/>
      <c r="F30" s="443"/>
      <c r="G30" s="443"/>
      <c r="H30" s="443"/>
      <c r="I30" s="443"/>
      <c r="J30" s="443"/>
      <c r="K30" s="443"/>
      <c r="L30" s="443"/>
      <c r="M30" s="443"/>
      <c r="N30" s="443"/>
      <c r="O30" s="443"/>
      <c r="P30" s="444"/>
      <c r="Q30" s="444"/>
      <c r="R30" s="444"/>
      <c r="S30" s="443"/>
      <c r="T30" s="443"/>
      <c r="U30" s="443"/>
      <c r="V30" s="443"/>
      <c r="W30" s="443"/>
      <c r="X30" s="443"/>
      <c r="Y30" s="445">
        <f>SUM(rpt_6[[#This Row],[(5.1) เงินฝาก]:[(5.19) การประกอบธุรกิจอื่น]])</f>
        <v>0</v>
      </c>
    </row>
    <row r="31" spans="1:25" s="310" customFormat="1" ht="18" hidden="1" thickBot="1" x14ac:dyDescent="0.35">
      <c r="A31" s="439">
        <v>23</v>
      </c>
      <c r="B31" s="440"/>
      <c r="C31" s="441"/>
      <c r="D31" s="440"/>
      <c r="E31" s="442"/>
      <c r="F31" s="443"/>
      <c r="G31" s="443"/>
      <c r="H31" s="443"/>
      <c r="I31" s="443"/>
      <c r="J31" s="443"/>
      <c r="K31" s="443"/>
      <c r="L31" s="443"/>
      <c r="M31" s="443"/>
      <c r="N31" s="443"/>
      <c r="O31" s="443"/>
      <c r="P31" s="444"/>
      <c r="Q31" s="444"/>
      <c r="R31" s="444"/>
      <c r="S31" s="443"/>
      <c r="T31" s="443"/>
      <c r="U31" s="443"/>
      <c r="V31" s="443"/>
      <c r="W31" s="443"/>
      <c r="X31" s="443"/>
      <c r="Y31" s="445">
        <f>SUM(rpt_6[[#This Row],[(5.1) เงินฝาก]:[(5.19) การประกอบธุรกิจอื่น]])</f>
        <v>0</v>
      </c>
    </row>
    <row r="32" spans="1:25" s="310" customFormat="1" ht="18" hidden="1" thickBot="1" x14ac:dyDescent="0.35">
      <c r="A32" s="439">
        <v>24</v>
      </c>
      <c r="B32" s="440"/>
      <c r="C32" s="441"/>
      <c r="D32" s="440"/>
      <c r="E32" s="442"/>
      <c r="F32" s="443"/>
      <c r="G32" s="443"/>
      <c r="H32" s="443"/>
      <c r="I32" s="443"/>
      <c r="J32" s="443"/>
      <c r="K32" s="443"/>
      <c r="L32" s="443"/>
      <c r="M32" s="443"/>
      <c r="N32" s="443"/>
      <c r="O32" s="443"/>
      <c r="P32" s="444"/>
      <c r="Q32" s="444"/>
      <c r="R32" s="444"/>
      <c r="S32" s="443"/>
      <c r="T32" s="443"/>
      <c r="U32" s="443"/>
      <c r="V32" s="443"/>
      <c r="W32" s="443"/>
      <c r="X32" s="443"/>
      <c r="Y32" s="445">
        <f>SUM(rpt_6[[#This Row],[(5.1) เงินฝาก]:[(5.19) การประกอบธุรกิจอื่น]])</f>
        <v>0</v>
      </c>
    </row>
    <row r="33" spans="1:27" s="310" customFormat="1" ht="18" hidden="1" thickBot="1" x14ac:dyDescent="0.35">
      <c r="A33" s="439">
        <v>25</v>
      </c>
      <c r="B33" s="440"/>
      <c r="C33" s="441"/>
      <c r="D33" s="440"/>
      <c r="E33" s="442"/>
      <c r="F33" s="443"/>
      <c r="G33" s="443"/>
      <c r="H33" s="443"/>
      <c r="I33" s="443"/>
      <c r="J33" s="443"/>
      <c r="K33" s="443"/>
      <c r="L33" s="443"/>
      <c r="M33" s="443"/>
      <c r="N33" s="443"/>
      <c r="O33" s="443"/>
      <c r="P33" s="444"/>
      <c r="Q33" s="444"/>
      <c r="R33" s="444"/>
      <c r="S33" s="443"/>
      <c r="T33" s="443"/>
      <c r="U33" s="443"/>
      <c r="V33" s="443"/>
      <c r="W33" s="443"/>
      <c r="X33" s="443"/>
      <c r="Y33" s="445">
        <f>SUM(rpt_6[[#This Row],[(5.1) เงินฝาก]:[(5.19) การประกอบธุรกิจอื่น]])</f>
        <v>0</v>
      </c>
    </row>
    <row r="34" spans="1:27" s="310" customFormat="1" ht="18" hidden="1" thickBot="1" x14ac:dyDescent="0.35">
      <c r="A34" s="439">
        <v>26</v>
      </c>
      <c r="B34" s="440"/>
      <c r="C34" s="441"/>
      <c r="D34" s="440"/>
      <c r="E34" s="442"/>
      <c r="F34" s="443"/>
      <c r="G34" s="443"/>
      <c r="H34" s="443"/>
      <c r="I34" s="443"/>
      <c r="J34" s="443"/>
      <c r="K34" s="443"/>
      <c r="L34" s="443"/>
      <c r="M34" s="443"/>
      <c r="N34" s="443"/>
      <c r="O34" s="443"/>
      <c r="P34" s="444"/>
      <c r="Q34" s="444"/>
      <c r="R34" s="444"/>
      <c r="S34" s="443"/>
      <c r="T34" s="443"/>
      <c r="U34" s="443"/>
      <c r="V34" s="443"/>
      <c r="W34" s="443"/>
      <c r="X34" s="443"/>
      <c r="Y34" s="445">
        <f>SUM(rpt_6[[#This Row],[(5.1) เงินฝาก]:[(5.19) การประกอบธุรกิจอื่น]])</f>
        <v>0</v>
      </c>
    </row>
    <row r="35" spans="1:27" s="310" customFormat="1" ht="18" hidden="1" thickBot="1" x14ac:dyDescent="0.35">
      <c r="A35" s="439">
        <v>27</v>
      </c>
      <c r="B35" s="440"/>
      <c r="C35" s="441"/>
      <c r="D35" s="440"/>
      <c r="E35" s="442"/>
      <c r="F35" s="443"/>
      <c r="G35" s="443"/>
      <c r="H35" s="443"/>
      <c r="I35" s="443"/>
      <c r="J35" s="443"/>
      <c r="K35" s="443"/>
      <c r="L35" s="443"/>
      <c r="M35" s="443"/>
      <c r="N35" s="443"/>
      <c r="O35" s="443"/>
      <c r="P35" s="444"/>
      <c r="Q35" s="444"/>
      <c r="R35" s="444"/>
      <c r="S35" s="443"/>
      <c r="T35" s="443"/>
      <c r="U35" s="443"/>
      <c r="V35" s="443"/>
      <c r="W35" s="443"/>
      <c r="X35" s="443"/>
      <c r="Y35" s="445">
        <f>SUM(rpt_6[[#This Row],[(5.1) เงินฝาก]:[(5.19) การประกอบธุรกิจอื่น]])</f>
        <v>0</v>
      </c>
    </row>
    <row r="36" spans="1:27" s="310" customFormat="1" ht="18" hidden="1" thickBot="1" x14ac:dyDescent="0.35">
      <c r="A36" s="439">
        <v>28</v>
      </c>
      <c r="B36" s="440"/>
      <c r="C36" s="441"/>
      <c r="D36" s="440"/>
      <c r="E36" s="442"/>
      <c r="F36" s="443"/>
      <c r="G36" s="443"/>
      <c r="H36" s="443"/>
      <c r="I36" s="443"/>
      <c r="J36" s="443"/>
      <c r="K36" s="443"/>
      <c r="L36" s="443"/>
      <c r="M36" s="443"/>
      <c r="N36" s="443"/>
      <c r="O36" s="443"/>
      <c r="P36" s="444"/>
      <c r="Q36" s="444"/>
      <c r="R36" s="444"/>
      <c r="S36" s="443"/>
      <c r="T36" s="443"/>
      <c r="U36" s="443"/>
      <c r="V36" s="443"/>
      <c r="W36" s="443"/>
      <c r="X36" s="443"/>
      <c r="Y36" s="445">
        <f>SUM(rpt_6[[#This Row],[(5.1) เงินฝาก]:[(5.19) การประกอบธุรกิจอื่น]])</f>
        <v>0</v>
      </c>
    </row>
    <row r="37" spans="1:27" s="310" customFormat="1" ht="18" hidden="1" thickBot="1" x14ac:dyDescent="0.35">
      <c r="A37" s="439">
        <v>29</v>
      </c>
      <c r="B37" s="440"/>
      <c r="C37" s="441"/>
      <c r="D37" s="440"/>
      <c r="E37" s="442"/>
      <c r="F37" s="443"/>
      <c r="G37" s="443"/>
      <c r="H37" s="443"/>
      <c r="I37" s="443"/>
      <c r="J37" s="443"/>
      <c r="K37" s="443"/>
      <c r="L37" s="443"/>
      <c r="M37" s="443"/>
      <c r="N37" s="443"/>
      <c r="O37" s="443"/>
      <c r="P37" s="444"/>
      <c r="Q37" s="444"/>
      <c r="R37" s="444"/>
      <c r="S37" s="443"/>
      <c r="T37" s="443"/>
      <c r="U37" s="443"/>
      <c r="V37" s="443"/>
      <c r="W37" s="443"/>
      <c r="X37" s="443"/>
      <c r="Y37" s="445">
        <f>SUM(rpt_6[[#This Row],[(5.1) เงินฝาก]:[(5.19) การประกอบธุรกิจอื่น]])</f>
        <v>0</v>
      </c>
    </row>
    <row r="38" spans="1:27" s="310" customFormat="1" ht="18" hidden="1" thickBot="1" x14ac:dyDescent="0.35">
      <c r="A38" s="446">
        <v>30</v>
      </c>
      <c r="B38" s="447"/>
      <c r="C38" s="448"/>
      <c r="D38" s="447"/>
      <c r="E38" s="449"/>
      <c r="F38" s="450"/>
      <c r="G38" s="450"/>
      <c r="H38" s="450"/>
      <c r="I38" s="450"/>
      <c r="J38" s="450"/>
      <c r="K38" s="450"/>
      <c r="L38" s="450"/>
      <c r="M38" s="450"/>
      <c r="N38" s="450"/>
      <c r="O38" s="450"/>
      <c r="P38" s="451"/>
      <c r="Q38" s="451"/>
      <c r="R38" s="451"/>
      <c r="S38" s="450"/>
      <c r="T38" s="450"/>
      <c r="U38" s="450"/>
      <c r="V38" s="450"/>
      <c r="W38" s="450"/>
      <c r="X38" s="450"/>
      <c r="Y38" s="452">
        <f>SUM(rpt_6[[#This Row],[(5.1) เงินฝาก]:[(5.19) การประกอบธุรกิจอื่น]])</f>
        <v>0</v>
      </c>
    </row>
    <row r="39" spans="1:27" ht="18" thickBot="1" x14ac:dyDescent="0.35">
      <c r="A39" s="140"/>
      <c r="B39" s="141" t="s">
        <v>89</v>
      </c>
      <c r="C39" s="142"/>
      <c r="D39" s="143"/>
      <c r="E39" s="144"/>
      <c r="F39" s="145">
        <f>SUBTOTAL(109,rpt_6[(5.1) เงินฝาก])</f>
        <v>0</v>
      </c>
      <c r="G39" s="145">
        <f>SUBTOTAL(109,rpt_6[(5.2) ตราสารหนี้])</f>
        <v>0</v>
      </c>
      <c r="H39" s="145">
        <f>SUBTOTAL(109,rpt_6[(5.3) ตราสารกึ่งหนี้กึ่งทุน])</f>
        <v>0</v>
      </c>
      <c r="I39" s="145">
        <f>SUBTOTAL(109,rpt_6[(5.4) ตราสารทุน])</f>
        <v>0</v>
      </c>
      <c r="J39" s="145">
        <f>SUBTOTAL(109,rpt_6[(5.5) สัญญาซื้อขายล่วงหน้า])</f>
        <v>0</v>
      </c>
      <c r="K39" s="145">
        <f>SUBTOTAL(109,rpt_6[(5.6) ตราสารหนี้ที่มีสัญญาซื้อขายล่วงหน้าแฝง])</f>
        <v>0</v>
      </c>
      <c r="L39" s="145">
        <f>SUBTOTAL(109,rpt_6[(5.7)  กองทุนรวมอสังหาริมทรัพย์ กองทรัสต์เพื่อการลงทุนในอสังหาริมทรัพย์ กองทุนรวมโครงสร้างพื้นฐาน กองทรัสต์เพื่อการลงทุนในโครงสร้างพื้นฐาน])</f>
        <v>0</v>
      </c>
      <c r="M39" s="145">
        <f>SUBTOTAL(109,rpt_6[(5.8) หน่วยลงทุนของกองทุนรวมสินค้าโภคภัณฑ์])</f>
        <v>0</v>
      </c>
      <c r="N39" s="145">
        <f>SUBTOTAL(109,rpt_6[(5.9)  โทเคนดิจิทัลเพื่อการลงทุน (Investment token)])</f>
        <v>0</v>
      </c>
      <c r="O39" s="145">
        <f>SUBTOTAL(109,rpt_6[(5.10) เงินให้กู้ยืม ให้เช่าซื้อรถ 
รับอาวัลตั๋วเงิน และออกหนังสือค้ำประกัน รวมถึงการเงินให้กู้ยืมผ่านหน่วยลงทุน])</f>
        <v>0</v>
      </c>
      <c r="P39" s="146">
        <f>SUBTOTAL(109,rpt_6[(5.11) หลักทรัพย์ให้ยืม])</f>
        <v>0</v>
      </c>
      <c r="Q39" s="146">
        <f>SUBTOTAL(109,rpt_6[(5.12) หลักทรัพย์ซื้อคืน])</f>
        <v>0</v>
      </c>
      <c r="R39" s="146">
        <f>SUBTOTAL(109,rpt_6[(5.13) กิจการเงินร่วมลงทุนและนิติบุคคลร่วมทุน])</f>
        <v>0</v>
      </c>
      <c r="S39" s="145">
        <f>SUBTOTAL(109,rpt_6[(5.14) หน่วยลงทุนของกองทุนรวมสินค้าโภคภัณฑ์ และสินทรัพย์หรือดัชนีที่บริษัทถือครองผ่านการลงทุนในหน่วยลงทุนของกองทุนรวม ที่กำหนดนโยบายลงทุนในสินทรัพย์หรือดัชนีที่บริษัทลงทุนได้โดยตรง แต่มีการจัดสรรลงทุนบางส่วนในสินทรัพย์หรือดัชนีที่บริษัทไม่สามารถลงทุนได้])</f>
        <v>0</v>
      </c>
      <c r="T39" s="145">
        <f>SUBTOTAL(109,rpt_6[(5.15) หน่วยลงทุนของกองทุนที่ไม่สามารถแยกองค์ประกอบได้ หรือไม่มีข้อมูลสัดส่วนประเภทการลงทุนของกองทุนที่เพียงพอ])</f>
        <v>0</v>
      </c>
      <c r="U39" s="145">
        <f>SUBTOTAL(109,rpt_6[(5.16) หน่วยลงทุนของกองทุนส่วนบุคคล])</f>
        <v>0</v>
      </c>
      <c r="V39" s="145">
        <f>SUBTOTAL(109,rpt_6[(5.17)  เฮ็ดจ์ฟันด์ (Hedge Fund)])</f>
        <v>0</v>
      </c>
      <c r="W39" s="145">
        <f>SUBTOTAL(109,rpt_6[(5.18) การจัดทำโครงการพัฒนาอสังหาริมทรัพย์])</f>
        <v>0</v>
      </c>
      <c r="X39" s="145">
        <f>SUBTOTAL(109,rpt_6[(5.19) การประกอบธุรกิจอื่น])</f>
        <v>0</v>
      </c>
      <c r="Y39" s="145">
        <f>SUBTOTAL(109,rpt_6[รวม])</f>
        <v>0</v>
      </c>
    </row>
    <row r="40" spans="1:27" ht="17.5" x14ac:dyDescent="0.3">
      <c r="A40" s="269"/>
      <c r="B40" s="287"/>
      <c r="C40" s="287"/>
      <c r="D40" s="269"/>
      <c r="E40" s="288"/>
      <c r="F40" s="288"/>
      <c r="G40" s="288"/>
      <c r="H40" s="288"/>
      <c r="I40" s="288"/>
      <c r="J40" s="288"/>
      <c r="K40" s="288"/>
      <c r="L40" s="288"/>
      <c r="M40" s="288"/>
      <c r="N40" s="288"/>
      <c r="O40" s="288"/>
      <c r="P40" s="289"/>
      <c r="Q40" s="289"/>
      <c r="R40" s="289"/>
      <c r="S40" s="288"/>
      <c r="T40" s="288"/>
    </row>
    <row r="41" spans="1:27" ht="18" thickBot="1" x14ac:dyDescent="0.35">
      <c r="A41" s="269"/>
      <c r="B41" s="287"/>
      <c r="C41" s="287"/>
      <c r="D41" s="269"/>
      <c r="E41" s="288"/>
      <c r="F41" s="288"/>
      <c r="G41" s="288"/>
      <c r="H41" s="288"/>
      <c r="I41" s="288"/>
      <c r="J41" s="288"/>
      <c r="K41" s="288"/>
      <c r="L41" s="288"/>
      <c r="M41" s="288"/>
      <c r="N41" s="288"/>
      <c r="O41" s="288"/>
      <c r="P41" s="289"/>
      <c r="Q41" s="289"/>
      <c r="R41" s="289"/>
      <c r="S41" s="288"/>
      <c r="T41" s="288"/>
    </row>
    <row r="42" spans="1:27" ht="18" thickBot="1" x14ac:dyDescent="0.35">
      <c r="A42" s="274" t="s">
        <v>90</v>
      </c>
      <c r="B42" s="275"/>
      <c r="C42" s="275"/>
      <c r="D42" s="275"/>
      <c r="E42" s="277"/>
      <c r="F42" s="508" t="s">
        <v>3</v>
      </c>
      <c r="G42" s="508"/>
      <c r="H42" s="508"/>
      <c r="I42" s="508"/>
      <c r="J42" s="508"/>
      <c r="K42" s="508"/>
      <c r="L42" s="508"/>
      <c r="M42" s="508"/>
      <c r="N42" s="508"/>
      <c r="O42" s="508"/>
      <c r="P42" s="508"/>
      <c r="Q42" s="508"/>
      <c r="R42" s="508"/>
      <c r="S42" s="508"/>
      <c r="T42" s="508"/>
      <c r="U42" s="508"/>
      <c r="V42" s="508"/>
      <c r="W42" s="508"/>
      <c r="X42" s="508"/>
      <c r="Y42" s="509"/>
      <c r="Z42" s="269"/>
    </row>
    <row r="43" spans="1:27" ht="219.5" x14ac:dyDescent="0.3">
      <c r="A43" s="290" t="s">
        <v>75</v>
      </c>
      <c r="B43" s="291" t="s">
        <v>76</v>
      </c>
      <c r="C43" s="291" t="s">
        <v>77</v>
      </c>
      <c r="D43" s="291" t="s">
        <v>78</v>
      </c>
      <c r="E43" s="291" t="s">
        <v>91</v>
      </c>
      <c r="F43" s="292" t="s">
        <v>92</v>
      </c>
      <c r="G43" s="292" t="s">
        <v>93</v>
      </c>
      <c r="H43" s="292" t="s">
        <v>94</v>
      </c>
      <c r="I43" s="292" t="s">
        <v>95</v>
      </c>
      <c r="J43" s="292" t="s">
        <v>96</v>
      </c>
      <c r="K43" s="292" t="s">
        <v>97</v>
      </c>
      <c r="L43" s="281" t="s">
        <v>98</v>
      </c>
      <c r="M43" s="281" t="s">
        <v>99</v>
      </c>
      <c r="N43" s="281" t="s">
        <v>100</v>
      </c>
      <c r="O43" s="281" t="s">
        <v>101</v>
      </c>
      <c r="P43" s="284" t="s">
        <v>116</v>
      </c>
      <c r="Q43" s="284" t="s">
        <v>117</v>
      </c>
      <c r="R43" s="284" t="s">
        <v>118</v>
      </c>
      <c r="S43" s="281" t="s">
        <v>119</v>
      </c>
      <c r="T43" s="281" t="s">
        <v>354</v>
      </c>
      <c r="U43" s="285" t="s">
        <v>120</v>
      </c>
      <c r="V43" s="285" t="s">
        <v>121</v>
      </c>
      <c r="W43" s="285" t="s">
        <v>122</v>
      </c>
      <c r="X43" s="293"/>
      <c r="Y43" s="294" t="s">
        <v>89</v>
      </c>
      <c r="Z43" s="295"/>
      <c r="AA43" s="295"/>
    </row>
    <row r="44" spans="1:27" s="310" customFormat="1" ht="17.5" x14ac:dyDescent="0.3">
      <c r="A44" s="439">
        <v>1</v>
      </c>
      <c r="B44" s="440"/>
      <c r="C44" s="441"/>
      <c r="D44" s="440"/>
      <c r="E44" s="439"/>
      <c r="F44" s="443"/>
      <c r="G44" s="443"/>
      <c r="H44" s="443"/>
      <c r="I44" s="443"/>
      <c r="J44" s="443"/>
      <c r="K44" s="443"/>
      <c r="L44" s="443"/>
      <c r="M44" s="443"/>
      <c r="N44" s="443"/>
      <c r="O44" s="443"/>
      <c r="P44" s="444"/>
      <c r="Q44" s="444"/>
      <c r="R44" s="453"/>
      <c r="S44" s="454"/>
      <c r="T44" s="454"/>
      <c r="U44" s="454"/>
      <c r="V44" s="454"/>
      <c r="W44" s="454"/>
      <c r="X44" s="455"/>
      <c r="Y44" s="456">
        <f>SUM(F44:W44)</f>
        <v>0</v>
      </c>
    </row>
    <row r="45" spans="1:27" s="310" customFormat="1" ht="17.5" x14ac:dyDescent="0.3">
      <c r="A45" s="439">
        <v>2</v>
      </c>
      <c r="B45" s="440"/>
      <c r="C45" s="441"/>
      <c r="D45" s="440"/>
      <c r="E45" s="439"/>
      <c r="F45" s="443"/>
      <c r="G45" s="443"/>
      <c r="H45" s="443"/>
      <c r="I45" s="443"/>
      <c r="J45" s="443"/>
      <c r="K45" s="443"/>
      <c r="L45" s="443"/>
      <c r="M45" s="443"/>
      <c r="N45" s="443"/>
      <c r="O45" s="443"/>
      <c r="P45" s="444"/>
      <c r="Q45" s="444"/>
      <c r="R45" s="453"/>
      <c r="S45" s="454"/>
      <c r="T45" s="454"/>
      <c r="U45" s="454"/>
      <c r="V45" s="454"/>
      <c r="W45" s="454"/>
      <c r="X45" s="455"/>
      <c r="Y45" s="457">
        <f t="shared" ref="Y45:Y53" si="0">SUM(F45:W45)</f>
        <v>0</v>
      </c>
    </row>
    <row r="46" spans="1:27" s="310" customFormat="1" ht="17.5" x14ac:dyDescent="0.3">
      <c r="A46" s="439">
        <v>3</v>
      </c>
      <c r="B46" s="440"/>
      <c r="C46" s="441"/>
      <c r="D46" s="440"/>
      <c r="E46" s="439"/>
      <c r="F46" s="443"/>
      <c r="G46" s="443"/>
      <c r="H46" s="443"/>
      <c r="I46" s="443"/>
      <c r="J46" s="443"/>
      <c r="K46" s="443"/>
      <c r="L46" s="443"/>
      <c r="M46" s="443"/>
      <c r="N46" s="443"/>
      <c r="O46" s="443"/>
      <c r="P46" s="444"/>
      <c r="Q46" s="444"/>
      <c r="R46" s="453"/>
      <c r="S46" s="454"/>
      <c r="T46" s="454"/>
      <c r="U46" s="454"/>
      <c r="V46" s="454"/>
      <c r="W46" s="454"/>
      <c r="X46" s="455"/>
      <c r="Y46" s="457">
        <f t="shared" si="0"/>
        <v>0</v>
      </c>
    </row>
    <row r="47" spans="1:27" s="310" customFormat="1" ht="17.5" x14ac:dyDescent="0.3">
      <c r="A47" s="439">
        <v>4</v>
      </c>
      <c r="B47" s="440"/>
      <c r="C47" s="441"/>
      <c r="D47" s="440"/>
      <c r="E47" s="439"/>
      <c r="F47" s="443"/>
      <c r="G47" s="443"/>
      <c r="H47" s="443"/>
      <c r="I47" s="443"/>
      <c r="J47" s="443"/>
      <c r="K47" s="443"/>
      <c r="L47" s="443"/>
      <c r="M47" s="443"/>
      <c r="N47" s="443"/>
      <c r="O47" s="443"/>
      <c r="P47" s="444"/>
      <c r="Q47" s="444"/>
      <c r="R47" s="453"/>
      <c r="S47" s="454"/>
      <c r="T47" s="454"/>
      <c r="U47" s="454"/>
      <c r="V47" s="454"/>
      <c r="W47" s="454"/>
      <c r="X47" s="455"/>
      <c r="Y47" s="457">
        <f t="shared" si="0"/>
        <v>0</v>
      </c>
    </row>
    <row r="48" spans="1:27" s="310" customFormat="1" ht="17.5" x14ac:dyDescent="0.3">
      <c r="A48" s="439">
        <v>5</v>
      </c>
      <c r="B48" s="440"/>
      <c r="C48" s="441"/>
      <c r="D48" s="440"/>
      <c r="E48" s="439"/>
      <c r="F48" s="443"/>
      <c r="G48" s="443"/>
      <c r="H48" s="443"/>
      <c r="I48" s="443"/>
      <c r="J48" s="443"/>
      <c r="K48" s="443"/>
      <c r="L48" s="443"/>
      <c r="M48" s="443"/>
      <c r="N48" s="443"/>
      <c r="O48" s="443"/>
      <c r="P48" s="444"/>
      <c r="Q48" s="444"/>
      <c r="R48" s="453"/>
      <c r="S48" s="454"/>
      <c r="T48" s="454"/>
      <c r="U48" s="454"/>
      <c r="V48" s="454"/>
      <c r="W48" s="454"/>
      <c r="X48" s="455"/>
      <c r="Y48" s="457">
        <f t="shared" si="0"/>
        <v>0</v>
      </c>
    </row>
    <row r="49" spans="1:25" s="310" customFormat="1" ht="17.5" x14ac:dyDescent="0.3">
      <c r="A49" s="439">
        <v>6</v>
      </c>
      <c r="B49" s="440"/>
      <c r="C49" s="441"/>
      <c r="D49" s="440"/>
      <c r="E49" s="439"/>
      <c r="F49" s="443"/>
      <c r="G49" s="443"/>
      <c r="H49" s="443"/>
      <c r="I49" s="443"/>
      <c r="J49" s="443"/>
      <c r="K49" s="443"/>
      <c r="L49" s="443"/>
      <c r="M49" s="443"/>
      <c r="N49" s="443"/>
      <c r="O49" s="443"/>
      <c r="P49" s="444"/>
      <c r="Q49" s="444"/>
      <c r="R49" s="453"/>
      <c r="S49" s="454"/>
      <c r="T49" s="454"/>
      <c r="U49" s="454"/>
      <c r="V49" s="454"/>
      <c r="W49" s="454"/>
      <c r="X49" s="455"/>
      <c r="Y49" s="457">
        <f t="shared" si="0"/>
        <v>0</v>
      </c>
    </row>
    <row r="50" spans="1:25" s="310" customFormat="1" ht="17.5" x14ac:dyDescent="0.3">
      <c r="A50" s="439">
        <v>7</v>
      </c>
      <c r="B50" s="440"/>
      <c r="C50" s="441"/>
      <c r="D50" s="440"/>
      <c r="E50" s="439"/>
      <c r="F50" s="443"/>
      <c r="G50" s="443"/>
      <c r="H50" s="443"/>
      <c r="I50" s="443"/>
      <c r="J50" s="443"/>
      <c r="K50" s="443"/>
      <c r="L50" s="443"/>
      <c r="M50" s="443"/>
      <c r="N50" s="443"/>
      <c r="O50" s="443"/>
      <c r="P50" s="444"/>
      <c r="Q50" s="444"/>
      <c r="R50" s="453"/>
      <c r="S50" s="454"/>
      <c r="T50" s="454"/>
      <c r="U50" s="454"/>
      <c r="V50" s="454"/>
      <c r="W50" s="454"/>
      <c r="X50" s="455"/>
      <c r="Y50" s="457">
        <f t="shared" si="0"/>
        <v>0</v>
      </c>
    </row>
    <row r="51" spans="1:25" s="310" customFormat="1" ht="17.5" x14ac:dyDescent="0.3">
      <c r="A51" s="439">
        <v>8</v>
      </c>
      <c r="B51" s="440"/>
      <c r="C51" s="441"/>
      <c r="D51" s="440"/>
      <c r="E51" s="439"/>
      <c r="F51" s="443"/>
      <c r="G51" s="443"/>
      <c r="H51" s="443"/>
      <c r="I51" s="443"/>
      <c r="J51" s="443"/>
      <c r="K51" s="443"/>
      <c r="L51" s="443"/>
      <c r="M51" s="443"/>
      <c r="N51" s="443"/>
      <c r="O51" s="443"/>
      <c r="P51" s="444"/>
      <c r="Q51" s="444"/>
      <c r="R51" s="453"/>
      <c r="S51" s="454"/>
      <c r="T51" s="454"/>
      <c r="U51" s="454"/>
      <c r="V51" s="454"/>
      <c r="W51" s="454"/>
      <c r="X51" s="455"/>
      <c r="Y51" s="457">
        <f t="shared" si="0"/>
        <v>0</v>
      </c>
    </row>
    <row r="52" spans="1:25" s="310" customFormat="1" ht="17.5" x14ac:dyDescent="0.3">
      <c r="A52" s="439">
        <v>9</v>
      </c>
      <c r="B52" s="440"/>
      <c r="C52" s="441"/>
      <c r="D52" s="440"/>
      <c r="E52" s="439"/>
      <c r="F52" s="443"/>
      <c r="G52" s="443"/>
      <c r="H52" s="443"/>
      <c r="I52" s="443"/>
      <c r="J52" s="443"/>
      <c r="K52" s="443"/>
      <c r="L52" s="443"/>
      <c r="M52" s="443"/>
      <c r="N52" s="443"/>
      <c r="O52" s="443"/>
      <c r="P52" s="444"/>
      <c r="Q52" s="444"/>
      <c r="R52" s="453"/>
      <c r="S52" s="454"/>
      <c r="T52" s="454"/>
      <c r="U52" s="454"/>
      <c r="V52" s="454"/>
      <c r="W52" s="454"/>
      <c r="X52" s="455"/>
      <c r="Y52" s="457">
        <f t="shared" si="0"/>
        <v>0</v>
      </c>
    </row>
    <row r="53" spans="1:25" s="310" customFormat="1" ht="18" thickBot="1" x14ac:dyDescent="0.35">
      <c r="A53" s="439">
        <v>10</v>
      </c>
      <c r="B53" s="440"/>
      <c r="C53" s="441"/>
      <c r="D53" s="440"/>
      <c r="E53" s="439"/>
      <c r="F53" s="443"/>
      <c r="G53" s="443"/>
      <c r="H53" s="443"/>
      <c r="I53" s="443"/>
      <c r="J53" s="443"/>
      <c r="K53" s="443"/>
      <c r="L53" s="443"/>
      <c r="M53" s="443"/>
      <c r="N53" s="443"/>
      <c r="O53" s="443"/>
      <c r="P53" s="444"/>
      <c r="Q53" s="444"/>
      <c r="R53" s="453"/>
      <c r="S53" s="454"/>
      <c r="T53" s="454"/>
      <c r="U53" s="454"/>
      <c r="V53" s="454"/>
      <c r="W53" s="454"/>
      <c r="X53" s="455"/>
      <c r="Y53" s="457">
        <f t="shared" si="0"/>
        <v>0</v>
      </c>
    </row>
    <row r="54" spans="1:25" s="310" customFormat="1" ht="18" hidden="1" thickBot="1" x14ac:dyDescent="0.35">
      <c r="A54" s="439">
        <v>11</v>
      </c>
      <c r="B54" s="440"/>
      <c r="C54" s="441"/>
      <c r="D54" s="440"/>
      <c r="E54" s="439"/>
      <c r="F54" s="440"/>
      <c r="G54" s="441"/>
      <c r="H54" s="441"/>
      <c r="I54" s="440"/>
      <c r="J54" s="441"/>
      <c r="K54" s="441"/>
      <c r="L54" s="441"/>
      <c r="M54" s="441"/>
      <c r="N54" s="441"/>
      <c r="O54" s="441"/>
      <c r="P54" s="458"/>
      <c r="Q54" s="458"/>
      <c r="R54" s="459"/>
      <c r="S54" s="460"/>
      <c r="T54" s="460"/>
      <c r="U54" s="460"/>
      <c r="V54" s="460"/>
      <c r="W54" s="460"/>
      <c r="X54" s="455"/>
      <c r="Y54" s="457">
        <f t="shared" ref="Y54:Y65" si="1">SUM(F54:W54)</f>
        <v>0</v>
      </c>
    </row>
    <row r="55" spans="1:25" s="310" customFormat="1" ht="18" hidden="1" thickBot="1" x14ac:dyDescent="0.35">
      <c r="A55" s="439">
        <v>12</v>
      </c>
      <c r="B55" s="440"/>
      <c r="C55" s="441"/>
      <c r="D55" s="440"/>
      <c r="E55" s="439"/>
      <c r="F55" s="440"/>
      <c r="G55" s="441"/>
      <c r="H55" s="441"/>
      <c r="I55" s="440"/>
      <c r="J55" s="441"/>
      <c r="K55" s="441"/>
      <c r="L55" s="441"/>
      <c r="M55" s="441"/>
      <c r="N55" s="441"/>
      <c r="O55" s="441"/>
      <c r="P55" s="458"/>
      <c r="Q55" s="458"/>
      <c r="R55" s="459"/>
      <c r="S55" s="460"/>
      <c r="T55" s="460"/>
      <c r="U55" s="460"/>
      <c r="V55" s="460"/>
      <c r="W55" s="460"/>
      <c r="X55" s="455"/>
      <c r="Y55" s="457">
        <f t="shared" si="1"/>
        <v>0</v>
      </c>
    </row>
    <row r="56" spans="1:25" s="310" customFormat="1" ht="18" hidden="1" thickBot="1" x14ac:dyDescent="0.35">
      <c r="A56" s="439">
        <v>13</v>
      </c>
      <c r="B56" s="440"/>
      <c r="C56" s="441"/>
      <c r="D56" s="440"/>
      <c r="E56" s="439"/>
      <c r="F56" s="440"/>
      <c r="G56" s="441"/>
      <c r="H56" s="441"/>
      <c r="I56" s="440"/>
      <c r="J56" s="441"/>
      <c r="K56" s="441"/>
      <c r="L56" s="441"/>
      <c r="M56" s="441"/>
      <c r="N56" s="441"/>
      <c r="O56" s="441"/>
      <c r="P56" s="458"/>
      <c r="Q56" s="458"/>
      <c r="R56" s="459"/>
      <c r="S56" s="460"/>
      <c r="T56" s="460"/>
      <c r="U56" s="460"/>
      <c r="V56" s="460"/>
      <c r="W56" s="460"/>
      <c r="X56" s="455"/>
      <c r="Y56" s="457">
        <f t="shared" si="1"/>
        <v>0</v>
      </c>
    </row>
    <row r="57" spans="1:25" s="310" customFormat="1" ht="18" hidden="1" thickBot="1" x14ac:dyDescent="0.35">
      <c r="A57" s="439">
        <v>14</v>
      </c>
      <c r="B57" s="440"/>
      <c r="C57" s="441"/>
      <c r="D57" s="440"/>
      <c r="E57" s="439"/>
      <c r="F57" s="440"/>
      <c r="G57" s="441"/>
      <c r="H57" s="441"/>
      <c r="I57" s="440"/>
      <c r="J57" s="441"/>
      <c r="K57" s="441"/>
      <c r="L57" s="441"/>
      <c r="M57" s="441"/>
      <c r="N57" s="441"/>
      <c r="O57" s="441"/>
      <c r="P57" s="458"/>
      <c r="Q57" s="458"/>
      <c r="R57" s="459"/>
      <c r="S57" s="460"/>
      <c r="T57" s="460"/>
      <c r="U57" s="460"/>
      <c r="V57" s="460"/>
      <c r="W57" s="460"/>
      <c r="X57" s="455"/>
      <c r="Y57" s="457">
        <f t="shared" si="1"/>
        <v>0</v>
      </c>
    </row>
    <row r="58" spans="1:25" s="310" customFormat="1" ht="18" hidden="1" thickBot="1" x14ac:dyDescent="0.35">
      <c r="A58" s="439">
        <v>15</v>
      </c>
      <c r="B58" s="440"/>
      <c r="C58" s="441"/>
      <c r="D58" s="440"/>
      <c r="E58" s="439"/>
      <c r="F58" s="440"/>
      <c r="G58" s="441"/>
      <c r="H58" s="441"/>
      <c r="I58" s="440"/>
      <c r="J58" s="441"/>
      <c r="K58" s="441"/>
      <c r="L58" s="441"/>
      <c r="M58" s="441"/>
      <c r="N58" s="441"/>
      <c r="O58" s="441"/>
      <c r="P58" s="458"/>
      <c r="Q58" s="458"/>
      <c r="R58" s="459"/>
      <c r="S58" s="460"/>
      <c r="T58" s="460"/>
      <c r="U58" s="460"/>
      <c r="V58" s="460"/>
      <c r="W58" s="460"/>
      <c r="X58" s="455"/>
      <c r="Y58" s="457">
        <f t="shared" si="1"/>
        <v>0</v>
      </c>
    </row>
    <row r="59" spans="1:25" s="310" customFormat="1" ht="18" hidden="1" thickBot="1" x14ac:dyDescent="0.35">
      <c r="A59" s="439">
        <v>16</v>
      </c>
      <c r="B59" s="440"/>
      <c r="C59" s="441"/>
      <c r="D59" s="440"/>
      <c r="E59" s="439"/>
      <c r="F59" s="440"/>
      <c r="G59" s="441"/>
      <c r="H59" s="441"/>
      <c r="I59" s="440"/>
      <c r="J59" s="441"/>
      <c r="K59" s="441"/>
      <c r="L59" s="441"/>
      <c r="M59" s="441"/>
      <c r="N59" s="441"/>
      <c r="O59" s="441"/>
      <c r="P59" s="458"/>
      <c r="Q59" s="458"/>
      <c r="R59" s="459"/>
      <c r="S59" s="460"/>
      <c r="T59" s="460"/>
      <c r="U59" s="460"/>
      <c r="V59" s="460"/>
      <c r="W59" s="460"/>
      <c r="X59" s="455"/>
      <c r="Y59" s="457">
        <f t="shared" si="1"/>
        <v>0</v>
      </c>
    </row>
    <row r="60" spans="1:25" s="310" customFormat="1" ht="18" hidden="1" thickBot="1" x14ac:dyDescent="0.35">
      <c r="A60" s="439">
        <v>17</v>
      </c>
      <c r="B60" s="440"/>
      <c r="C60" s="441"/>
      <c r="D60" s="440"/>
      <c r="E60" s="439"/>
      <c r="F60" s="440"/>
      <c r="G60" s="441"/>
      <c r="H60" s="441"/>
      <c r="I60" s="440"/>
      <c r="J60" s="441"/>
      <c r="K60" s="441"/>
      <c r="L60" s="441"/>
      <c r="M60" s="441"/>
      <c r="N60" s="441"/>
      <c r="O60" s="441"/>
      <c r="P60" s="458"/>
      <c r="Q60" s="458"/>
      <c r="R60" s="459"/>
      <c r="S60" s="460"/>
      <c r="T60" s="460"/>
      <c r="U60" s="460"/>
      <c r="V60" s="460"/>
      <c r="W60" s="460"/>
      <c r="X60" s="455"/>
      <c r="Y60" s="457">
        <f t="shared" si="1"/>
        <v>0</v>
      </c>
    </row>
    <row r="61" spans="1:25" s="310" customFormat="1" ht="18" hidden="1" thickBot="1" x14ac:dyDescent="0.35">
      <c r="A61" s="439">
        <v>18</v>
      </c>
      <c r="B61" s="440"/>
      <c r="C61" s="441"/>
      <c r="D61" s="440"/>
      <c r="E61" s="439"/>
      <c r="F61" s="440"/>
      <c r="G61" s="441"/>
      <c r="H61" s="441"/>
      <c r="I61" s="440"/>
      <c r="J61" s="441"/>
      <c r="K61" s="441"/>
      <c r="L61" s="441"/>
      <c r="M61" s="441"/>
      <c r="N61" s="441"/>
      <c r="O61" s="441"/>
      <c r="P61" s="458"/>
      <c r="Q61" s="458"/>
      <c r="R61" s="459"/>
      <c r="S61" s="460"/>
      <c r="T61" s="460"/>
      <c r="U61" s="460"/>
      <c r="V61" s="460"/>
      <c r="W61" s="460"/>
      <c r="X61" s="455"/>
      <c r="Y61" s="457">
        <f t="shared" si="1"/>
        <v>0</v>
      </c>
    </row>
    <row r="62" spans="1:25" s="310" customFormat="1" ht="18" hidden="1" thickBot="1" x14ac:dyDescent="0.35">
      <c r="A62" s="439">
        <v>19</v>
      </c>
      <c r="B62" s="440"/>
      <c r="C62" s="441"/>
      <c r="D62" s="440"/>
      <c r="E62" s="439"/>
      <c r="F62" s="440"/>
      <c r="G62" s="441"/>
      <c r="H62" s="441"/>
      <c r="I62" s="440"/>
      <c r="J62" s="441"/>
      <c r="K62" s="441"/>
      <c r="L62" s="441"/>
      <c r="M62" s="441"/>
      <c r="N62" s="441"/>
      <c r="O62" s="441"/>
      <c r="P62" s="458"/>
      <c r="Q62" s="458"/>
      <c r="R62" s="459"/>
      <c r="S62" s="460"/>
      <c r="T62" s="460"/>
      <c r="U62" s="460"/>
      <c r="V62" s="460"/>
      <c r="W62" s="460"/>
      <c r="X62" s="455"/>
      <c r="Y62" s="457">
        <f t="shared" si="1"/>
        <v>0</v>
      </c>
    </row>
    <row r="63" spans="1:25" s="310" customFormat="1" ht="18" hidden="1" thickBot="1" x14ac:dyDescent="0.35">
      <c r="A63" s="439">
        <v>20</v>
      </c>
      <c r="B63" s="440"/>
      <c r="C63" s="441"/>
      <c r="D63" s="440"/>
      <c r="E63" s="439"/>
      <c r="F63" s="440"/>
      <c r="G63" s="441"/>
      <c r="H63" s="441"/>
      <c r="I63" s="440"/>
      <c r="J63" s="441"/>
      <c r="K63" s="441"/>
      <c r="L63" s="441"/>
      <c r="M63" s="441"/>
      <c r="N63" s="441"/>
      <c r="O63" s="441"/>
      <c r="P63" s="458"/>
      <c r="Q63" s="458"/>
      <c r="R63" s="459"/>
      <c r="S63" s="460"/>
      <c r="T63" s="460"/>
      <c r="U63" s="460"/>
      <c r="V63" s="460"/>
      <c r="W63" s="460"/>
      <c r="X63" s="455"/>
      <c r="Y63" s="457">
        <f t="shared" si="1"/>
        <v>0</v>
      </c>
    </row>
    <row r="64" spans="1:25" s="310" customFormat="1" ht="18" hidden="1" thickBot="1" x14ac:dyDescent="0.35">
      <c r="A64" s="439">
        <v>21</v>
      </c>
      <c r="B64" s="440"/>
      <c r="C64" s="441"/>
      <c r="D64" s="440"/>
      <c r="E64" s="439"/>
      <c r="F64" s="440"/>
      <c r="G64" s="441"/>
      <c r="H64" s="441"/>
      <c r="I64" s="440"/>
      <c r="J64" s="441"/>
      <c r="K64" s="441"/>
      <c r="L64" s="441"/>
      <c r="M64" s="441"/>
      <c r="N64" s="441"/>
      <c r="O64" s="441"/>
      <c r="P64" s="458"/>
      <c r="Q64" s="458"/>
      <c r="R64" s="459"/>
      <c r="S64" s="460"/>
      <c r="T64" s="460"/>
      <c r="U64" s="460"/>
      <c r="V64" s="460"/>
      <c r="W64" s="460"/>
      <c r="X64" s="455"/>
      <c r="Y64" s="457">
        <f t="shared" si="1"/>
        <v>0</v>
      </c>
    </row>
    <row r="65" spans="1:25" s="310" customFormat="1" ht="18" hidden="1" thickBot="1" x14ac:dyDescent="0.35">
      <c r="A65" s="439">
        <v>22</v>
      </c>
      <c r="B65" s="440"/>
      <c r="C65" s="441"/>
      <c r="D65" s="440"/>
      <c r="E65" s="439"/>
      <c r="F65" s="440"/>
      <c r="G65" s="441"/>
      <c r="H65" s="441"/>
      <c r="I65" s="440"/>
      <c r="J65" s="441"/>
      <c r="K65" s="441"/>
      <c r="L65" s="441"/>
      <c r="M65" s="441"/>
      <c r="N65" s="441"/>
      <c r="O65" s="441"/>
      <c r="P65" s="458"/>
      <c r="Q65" s="458"/>
      <c r="R65" s="459"/>
      <c r="S65" s="460"/>
      <c r="T65" s="460"/>
      <c r="U65" s="460"/>
      <c r="V65" s="460"/>
      <c r="W65" s="460"/>
      <c r="X65" s="455"/>
      <c r="Y65" s="457">
        <f t="shared" si="1"/>
        <v>0</v>
      </c>
    </row>
    <row r="66" spans="1:25" s="310" customFormat="1" ht="18" hidden="1" thickBot="1" x14ac:dyDescent="0.35">
      <c r="A66" s="439">
        <v>23</v>
      </c>
      <c r="B66" s="447"/>
      <c r="C66" s="448"/>
      <c r="D66" s="447"/>
      <c r="E66" s="446"/>
      <c r="F66" s="447"/>
      <c r="G66" s="448"/>
      <c r="H66" s="448"/>
      <c r="I66" s="447"/>
      <c r="J66" s="448"/>
      <c r="K66" s="448"/>
      <c r="L66" s="448"/>
      <c r="M66" s="448"/>
      <c r="N66" s="448"/>
      <c r="O66" s="448"/>
      <c r="P66" s="461"/>
      <c r="Q66" s="461"/>
      <c r="R66" s="462"/>
      <c r="S66" s="463"/>
      <c r="T66" s="463"/>
      <c r="U66" s="463"/>
      <c r="V66" s="463"/>
      <c r="W66" s="463"/>
      <c r="X66" s="464"/>
      <c r="Y66" s="465"/>
    </row>
    <row r="67" spans="1:25" s="310" customFormat="1" ht="18" hidden="1" thickBot="1" x14ac:dyDescent="0.35">
      <c r="A67" s="439">
        <v>24</v>
      </c>
      <c r="B67" s="447"/>
      <c r="C67" s="448"/>
      <c r="D67" s="447"/>
      <c r="E67" s="446"/>
      <c r="F67" s="447"/>
      <c r="G67" s="448"/>
      <c r="H67" s="448"/>
      <c r="I67" s="447"/>
      <c r="J67" s="448"/>
      <c r="K67" s="448"/>
      <c r="L67" s="448"/>
      <c r="M67" s="448"/>
      <c r="N67" s="448"/>
      <c r="O67" s="448"/>
      <c r="P67" s="461"/>
      <c r="Q67" s="461"/>
      <c r="R67" s="462"/>
      <c r="S67" s="463"/>
      <c r="T67" s="463"/>
      <c r="U67" s="463"/>
      <c r="V67" s="463"/>
      <c r="W67" s="463"/>
      <c r="X67" s="464"/>
      <c r="Y67" s="465"/>
    </row>
    <row r="68" spans="1:25" s="310" customFormat="1" ht="18" hidden="1" thickBot="1" x14ac:dyDescent="0.35">
      <c r="A68" s="439">
        <v>25</v>
      </c>
      <c r="B68" s="447"/>
      <c r="C68" s="448"/>
      <c r="D68" s="447"/>
      <c r="E68" s="446"/>
      <c r="F68" s="447"/>
      <c r="G68" s="448"/>
      <c r="H68" s="448"/>
      <c r="I68" s="447"/>
      <c r="J68" s="448"/>
      <c r="K68" s="448"/>
      <c r="L68" s="448"/>
      <c r="M68" s="448"/>
      <c r="N68" s="448"/>
      <c r="O68" s="448"/>
      <c r="P68" s="461"/>
      <c r="Q68" s="461"/>
      <c r="R68" s="462"/>
      <c r="S68" s="463"/>
      <c r="T68" s="463"/>
      <c r="U68" s="463"/>
      <c r="V68" s="463"/>
      <c r="W68" s="463"/>
      <c r="X68" s="464"/>
      <c r="Y68" s="465"/>
    </row>
    <row r="69" spans="1:25" s="310" customFormat="1" ht="18" hidden="1" thickBot="1" x14ac:dyDescent="0.35">
      <c r="A69" s="439">
        <v>26</v>
      </c>
      <c r="B69" s="447"/>
      <c r="C69" s="448"/>
      <c r="D69" s="447"/>
      <c r="E69" s="446"/>
      <c r="F69" s="447"/>
      <c r="G69" s="448"/>
      <c r="H69" s="448"/>
      <c r="I69" s="447"/>
      <c r="J69" s="448"/>
      <c r="K69" s="448"/>
      <c r="L69" s="448"/>
      <c r="M69" s="448"/>
      <c r="N69" s="448"/>
      <c r="O69" s="448"/>
      <c r="P69" s="461"/>
      <c r="Q69" s="461"/>
      <c r="R69" s="462"/>
      <c r="S69" s="463"/>
      <c r="T69" s="463"/>
      <c r="U69" s="463"/>
      <c r="V69" s="463"/>
      <c r="W69" s="463"/>
      <c r="X69" s="464"/>
      <c r="Y69" s="465"/>
    </row>
    <row r="70" spans="1:25" s="310" customFormat="1" ht="18" hidden="1" thickBot="1" x14ac:dyDescent="0.35">
      <c r="A70" s="439">
        <v>27</v>
      </c>
      <c r="B70" s="447"/>
      <c r="C70" s="448"/>
      <c r="D70" s="447"/>
      <c r="E70" s="446"/>
      <c r="F70" s="447"/>
      <c r="G70" s="448"/>
      <c r="H70" s="448"/>
      <c r="I70" s="447"/>
      <c r="J70" s="448"/>
      <c r="K70" s="448"/>
      <c r="L70" s="448"/>
      <c r="M70" s="448"/>
      <c r="N70" s="448"/>
      <c r="O70" s="448"/>
      <c r="P70" s="461"/>
      <c r="Q70" s="461"/>
      <c r="R70" s="462"/>
      <c r="S70" s="463"/>
      <c r="T70" s="463"/>
      <c r="U70" s="463"/>
      <c r="V70" s="463"/>
      <c r="W70" s="463"/>
      <c r="X70" s="464"/>
      <c r="Y70" s="465"/>
    </row>
    <row r="71" spans="1:25" s="310" customFormat="1" ht="18" hidden="1" thickBot="1" x14ac:dyDescent="0.35">
      <c r="A71" s="439">
        <v>28</v>
      </c>
      <c r="B71" s="447"/>
      <c r="C71" s="448"/>
      <c r="D71" s="447"/>
      <c r="E71" s="446"/>
      <c r="F71" s="447"/>
      <c r="G71" s="448"/>
      <c r="H71" s="448"/>
      <c r="I71" s="447"/>
      <c r="J71" s="448"/>
      <c r="K71" s="448"/>
      <c r="L71" s="448"/>
      <c r="M71" s="448"/>
      <c r="N71" s="448"/>
      <c r="O71" s="448"/>
      <c r="P71" s="461"/>
      <c r="Q71" s="461"/>
      <c r="R71" s="462"/>
      <c r="S71" s="463"/>
      <c r="T71" s="463"/>
      <c r="U71" s="463"/>
      <c r="V71" s="463"/>
      <c r="W71" s="463"/>
      <c r="X71" s="464"/>
      <c r="Y71" s="465"/>
    </row>
    <row r="72" spans="1:25" s="310" customFormat="1" ht="18" hidden="1" thickBot="1" x14ac:dyDescent="0.35">
      <c r="A72" s="439">
        <v>29</v>
      </c>
      <c r="B72" s="447"/>
      <c r="C72" s="448"/>
      <c r="D72" s="447"/>
      <c r="E72" s="446"/>
      <c r="F72" s="447"/>
      <c r="G72" s="448"/>
      <c r="H72" s="448"/>
      <c r="I72" s="447"/>
      <c r="J72" s="448"/>
      <c r="K72" s="448"/>
      <c r="L72" s="448"/>
      <c r="M72" s="448"/>
      <c r="N72" s="448"/>
      <c r="O72" s="448"/>
      <c r="P72" s="461"/>
      <c r="Q72" s="461"/>
      <c r="R72" s="462"/>
      <c r="S72" s="463"/>
      <c r="T72" s="463"/>
      <c r="U72" s="463"/>
      <c r="V72" s="463"/>
      <c r="W72" s="463"/>
      <c r="X72" s="464"/>
      <c r="Y72" s="465"/>
    </row>
    <row r="73" spans="1:25" s="310" customFormat="1" ht="18" hidden="1" thickBot="1" x14ac:dyDescent="0.35">
      <c r="A73" s="446">
        <v>30</v>
      </c>
      <c r="B73" s="447"/>
      <c r="C73" s="448"/>
      <c r="D73" s="447"/>
      <c r="E73" s="446"/>
      <c r="F73" s="447"/>
      <c r="G73" s="448"/>
      <c r="H73" s="448"/>
      <c r="I73" s="447"/>
      <c r="J73" s="448"/>
      <c r="K73" s="448"/>
      <c r="L73" s="448"/>
      <c r="M73" s="448"/>
      <c r="N73" s="448"/>
      <c r="O73" s="448"/>
      <c r="P73" s="461"/>
      <c r="Q73" s="461"/>
      <c r="R73" s="462"/>
      <c r="S73" s="463"/>
      <c r="T73" s="463"/>
      <c r="U73" s="463"/>
      <c r="V73" s="463"/>
      <c r="W73" s="463"/>
      <c r="X73" s="464"/>
      <c r="Y73" s="465"/>
    </row>
    <row r="74" spans="1:25" ht="18" thickBot="1" x14ac:dyDescent="0.35">
      <c r="A74" s="140"/>
      <c r="B74" s="141" t="s">
        <v>89</v>
      </c>
      <c r="C74" s="142"/>
      <c r="D74" s="143"/>
      <c r="E74" s="296"/>
      <c r="F74" s="297">
        <f t="shared" ref="F74:W74" si="2">SUM(F44:F73)</f>
        <v>0</v>
      </c>
      <c r="G74" s="297">
        <f t="shared" si="2"/>
        <v>0</v>
      </c>
      <c r="H74" s="297">
        <f t="shared" si="2"/>
        <v>0</v>
      </c>
      <c r="I74" s="297">
        <f t="shared" si="2"/>
        <v>0</v>
      </c>
      <c r="J74" s="297">
        <f t="shared" si="2"/>
        <v>0</v>
      </c>
      <c r="K74" s="297">
        <f t="shared" si="2"/>
        <v>0</v>
      </c>
      <c r="L74" s="297">
        <f t="shared" si="2"/>
        <v>0</v>
      </c>
      <c r="M74" s="297">
        <f t="shared" si="2"/>
        <v>0</v>
      </c>
      <c r="N74" s="297">
        <f t="shared" si="2"/>
        <v>0</v>
      </c>
      <c r="O74" s="297">
        <f t="shared" si="2"/>
        <v>0</v>
      </c>
      <c r="P74" s="298">
        <f t="shared" si="2"/>
        <v>0</v>
      </c>
      <c r="Q74" s="298">
        <f t="shared" si="2"/>
        <v>0</v>
      </c>
      <c r="R74" s="298">
        <f t="shared" si="2"/>
        <v>0</v>
      </c>
      <c r="S74" s="297">
        <f t="shared" si="2"/>
        <v>0</v>
      </c>
      <c r="T74" s="297">
        <f t="shared" si="2"/>
        <v>0</v>
      </c>
      <c r="U74" s="297">
        <f t="shared" si="2"/>
        <v>0</v>
      </c>
      <c r="V74" s="297">
        <f t="shared" si="2"/>
        <v>0</v>
      </c>
      <c r="W74" s="297">
        <f t="shared" si="2"/>
        <v>0</v>
      </c>
      <c r="X74" s="299"/>
      <c r="Y74" s="300">
        <f>SUM(Y44:Y73)</f>
        <v>0</v>
      </c>
    </row>
    <row r="75" spans="1:25" ht="17.5" x14ac:dyDescent="0.3">
      <c r="A75" s="269"/>
      <c r="B75" s="287"/>
      <c r="C75" s="287"/>
      <c r="D75" s="269"/>
      <c r="E75" s="288"/>
      <c r="F75" s="288"/>
      <c r="G75" s="288"/>
      <c r="H75" s="288"/>
      <c r="I75" s="288"/>
      <c r="L75" s="269"/>
      <c r="M75" s="269"/>
    </row>
    <row r="76" spans="1:25" ht="17.5" x14ac:dyDescent="0.3">
      <c r="A76" s="269"/>
      <c r="B76" s="301" t="s">
        <v>524</v>
      </c>
      <c r="C76" s="302">
        <f>Y39+U74</f>
        <v>0</v>
      </c>
      <c r="D76" s="303"/>
      <c r="E76" s="288"/>
      <c r="F76" s="288"/>
      <c r="G76" s="288"/>
      <c r="H76" s="288"/>
      <c r="I76" s="288"/>
      <c r="J76" s="288"/>
      <c r="K76" s="288"/>
      <c r="L76" s="288"/>
      <c r="M76" s="288"/>
      <c r="N76" s="288"/>
      <c r="O76" s="288"/>
      <c r="P76" s="289"/>
      <c r="Q76" s="289"/>
      <c r="R76" s="289"/>
      <c r="V76" s="269"/>
    </row>
    <row r="77" spans="1:25" ht="17.5" x14ac:dyDescent="0.3">
      <c r="A77" s="269"/>
      <c r="B77" s="304" t="s">
        <v>526</v>
      </c>
      <c r="C77" s="305">
        <f>MIN(25%*B5,10%*B4)</f>
        <v>0</v>
      </c>
      <c r="D77" s="303"/>
      <c r="E77" s="288"/>
      <c r="F77" s="288"/>
      <c r="G77" s="288"/>
      <c r="H77" s="288"/>
      <c r="I77" s="288"/>
      <c r="J77" s="288"/>
      <c r="K77" s="288"/>
      <c r="L77" s="288"/>
      <c r="M77" s="288"/>
      <c r="N77" s="288"/>
      <c r="O77" s="288"/>
      <c r="P77" s="289"/>
      <c r="Q77" s="289"/>
      <c r="R77" s="289"/>
      <c r="V77" s="269"/>
    </row>
    <row r="78" spans="1:25" ht="17.5" x14ac:dyDescent="0.3">
      <c r="A78" s="269"/>
      <c r="B78" s="306" t="str">
        <f>IF(C76=0,"",IF(C76&gt;C77,"เกินกว่ามูลค่าที่กำหนดไว้ในประกาศลงทุนฯ กรุณาใส่เหตุผลและการดำเนินการต่อไปในช่องถัดไป","ไม่เกินมูลค่าที่กำหนดไว้ในประกาศลงทุนฯ"))</f>
        <v/>
      </c>
      <c r="C78" s="513"/>
      <c r="D78" s="513"/>
      <c r="E78" s="513"/>
      <c r="F78" s="513"/>
      <c r="G78" s="513"/>
      <c r="H78" s="513"/>
      <c r="I78" s="513"/>
      <c r="J78" s="513"/>
      <c r="K78" s="513"/>
      <c r="L78" s="513"/>
      <c r="M78" s="513"/>
      <c r="N78" s="513"/>
      <c r="O78" s="513"/>
      <c r="P78" s="513"/>
      <c r="Q78" s="513"/>
      <c r="R78" s="513"/>
      <c r="S78" s="513"/>
      <c r="T78" s="513"/>
      <c r="U78" s="513"/>
      <c r="V78" s="513"/>
      <c r="W78" s="513"/>
      <c r="X78" s="513"/>
      <c r="Y78" s="513"/>
    </row>
    <row r="79" spans="1:25" ht="17.5" x14ac:dyDescent="0.3">
      <c r="A79" s="269"/>
      <c r="B79" s="307"/>
      <c r="C79" s="287"/>
      <c r="D79" s="303"/>
      <c r="E79" s="288"/>
      <c r="F79" s="288"/>
      <c r="G79" s="288"/>
      <c r="H79" s="288"/>
      <c r="I79" s="288"/>
      <c r="J79" s="288"/>
      <c r="K79" s="288"/>
      <c r="L79" s="288"/>
      <c r="M79" s="288"/>
      <c r="N79" s="288"/>
      <c r="O79" s="288"/>
      <c r="P79" s="289"/>
      <c r="Q79" s="289"/>
      <c r="R79" s="289"/>
      <c r="V79" s="269"/>
    </row>
    <row r="80" spans="1:25" ht="17.5" x14ac:dyDescent="0.3">
      <c r="A80" s="251" t="s">
        <v>7</v>
      </c>
      <c r="C80" s="308"/>
      <c r="E80" s="309"/>
      <c r="V80" s="269"/>
    </row>
    <row r="81" spans="1:22" ht="17.5" x14ac:dyDescent="0.3">
      <c r="A81" s="270" t="s">
        <v>363</v>
      </c>
      <c r="C81" s="308"/>
      <c r="V81" s="269"/>
    </row>
    <row r="82" spans="1:22" ht="17.5" x14ac:dyDescent="0.3">
      <c r="A82" s="270" t="s">
        <v>364</v>
      </c>
      <c r="C82" s="308"/>
      <c r="V82" s="269"/>
    </row>
    <row r="83" spans="1:22" ht="17.5" x14ac:dyDescent="0.3">
      <c r="A83" s="270" t="s">
        <v>525</v>
      </c>
      <c r="C83" s="308"/>
      <c r="V83" s="269"/>
    </row>
    <row r="84" spans="1:22" ht="17" x14ac:dyDescent="0.3">
      <c r="A84" s="270" t="s">
        <v>365</v>
      </c>
      <c r="C84" s="308"/>
    </row>
    <row r="85" spans="1:22" ht="17" x14ac:dyDescent="0.3">
      <c r="A85" s="270" t="s">
        <v>102</v>
      </c>
      <c r="C85" s="308"/>
    </row>
    <row r="86" spans="1:22" ht="17" x14ac:dyDescent="0.3">
      <c r="A86" s="270" t="s">
        <v>103</v>
      </c>
      <c r="C86" s="308"/>
    </row>
    <row r="87" spans="1:22" ht="17" x14ac:dyDescent="0.3">
      <c r="A87" s="270" t="s">
        <v>104</v>
      </c>
      <c r="C87" s="308"/>
    </row>
    <row r="88" spans="1:22" ht="17" x14ac:dyDescent="0.3">
      <c r="A88" s="270" t="s">
        <v>105</v>
      </c>
      <c r="C88" s="308"/>
    </row>
    <row r="89" spans="1:22" ht="17" x14ac:dyDescent="0.3">
      <c r="A89" s="270" t="s">
        <v>366</v>
      </c>
      <c r="C89" s="308"/>
    </row>
    <row r="90" spans="1:22" ht="17" x14ac:dyDescent="0.3">
      <c r="A90" s="270" t="s">
        <v>367</v>
      </c>
      <c r="C90" s="308"/>
    </row>
    <row r="91" spans="1:22" ht="17" x14ac:dyDescent="0.3">
      <c r="A91" s="270" t="s">
        <v>368</v>
      </c>
      <c r="C91" s="308"/>
    </row>
    <row r="92" spans="1:22" ht="17" x14ac:dyDescent="0.3">
      <c r="A92" s="270" t="s">
        <v>369</v>
      </c>
      <c r="C92" s="308"/>
    </row>
    <row r="93" spans="1:22" ht="17" x14ac:dyDescent="0.3">
      <c r="A93" s="270" t="s">
        <v>523</v>
      </c>
      <c r="C93" s="308"/>
    </row>
    <row r="94" spans="1:22" ht="17" x14ac:dyDescent="0.3">
      <c r="A94" s="270" t="s">
        <v>370</v>
      </c>
      <c r="C94" s="37"/>
    </row>
    <row r="95" spans="1:22" ht="17" x14ac:dyDescent="0.3">
      <c r="A95" s="254" t="s">
        <v>513</v>
      </c>
    </row>
    <row r="96" spans="1:22" ht="17" x14ac:dyDescent="0.3"/>
    <row r="97" spans="1:1" ht="17" x14ac:dyDescent="0.5">
      <c r="A97" s="38"/>
    </row>
  </sheetData>
  <sheetProtection algorithmName="SHA-512" hashValue="duZ+S1NGNlFmg9PE2Pmw1XKLGBCjZuOzc53OTIRLOXHB4Ew0J8FjAaADnMb46TNfkYQPyVZmmCY/Tj5FbfOimg==" saltValue="tp50X6jJucYmzLHMLAp7TQ==" spinCount="100000" sheet="1" formatColumns="0" formatRows="0"/>
  <mergeCells count="3">
    <mergeCell ref="F42:Y42"/>
    <mergeCell ref="F7:Y7"/>
    <mergeCell ref="C78:Y78"/>
  </mergeCells>
  <phoneticPr fontId="19" type="noConversion"/>
  <dataValidations count="1">
    <dataValidation type="list" allowBlank="1" showInputMessage="1" showErrorMessage="1" sqref="E9:E38" xr:uid="{78DA4771-2B00-4C2B-ADEA-298EBFCBB5DE}">
      <formula1>#REF!</formula1>
    </dataValidation>
  </dataValidations>
  <pageMargins left="0.7" right="0.7" top="0.75" bottom="0.75" header="0.3" footer="0.3"/>
  <pageSetup paperSize="9" scale="26" orientation="landscape" r:id="rId1"/>
  <rowBreaks count="1" manualBreakCount="1">
    <brk id="40" max="16383" man="1"/>
  </rowBreaks>
  <legacy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41692B95-F4F2-41B3-AF20-B4920056277B}">
          <x14:formula1>
            <xm:f>Formulas!$B$21:$B$24</xm:f>
          </x14:formula1>
          <xm:sqref>D9:D38 D44:D73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565D9-9D07-4866-91C8-0171271F0952}">
  <sheetPr codeName="Sheet14">
    <pageSetUpPr fitToPage="1"/>
  </sheetPr>
  <dimension ref="A1:O157"/>
  <sheetViews>
    <sheetView zoomScale="85" zoomScaleNormal="85" zoomScaleSheetLayoutView="40" workbookViewId="0">
      <selection activeCell="A8" sqref="A8"/>
    </sheetView>
  </sheetViews>
  <sheetFormatPr defaultColWidth="9.83203125" defaultRowHeight="17" x14ac:dyDescent="0.3"/>
  <cols>
    <col min="1" max="1" width="86.1640625" style="323" customWidth="1"/>
    <col min="2" max="2" width="30.83203125" style="323" customWidth="1"/>
    <col min="3" max="3" width="27.83203125" style="470" customWidth="1"/>
    <col min="4" max="4" width="28.1640625" style="323" customWidth="1"/>
    <col min="5" max="5" width="21.83203125" style="258" customWidth="1"/>
    <col min="6" max="6" width="16.1640625" style="323" customWidth="1"/>
    <col min="7" max="7" width="15.33203125" style="471" customWidth="1"/>
    <col min="8" max="9" width="17.33203125" style="323" customWidth="1"/>
    <col min="10" max="10" width="16.83203125" style="323" customWidth="1"/>
    <col min="11" max="11" width="14.1640625" style="323" customWidth="1"/>
    <col min="12" max="12" width="38.1640625" style="323" bestFit="1" customWidth="1"/>
    <col min="13" max="13" width="28.75" style="323" customWidth="1"/>
    <col min="14" max="14" width="9.83203125" style="323"/>
    <col min="15" max="15" width="8.33203125" style="323" hidden="1" customWidth="1"/>
    <col min="16" max="16384" width="9.83203125" style="323"/>
  </cols>
  <sheetData>
    <row r="1" spans="1:15" ht="17.5" x14ac:dyDescent="0.3">
      <c r="A1" s="311" t="str" cm="1">
        <f t="array" aca="1" ref="A1" ca="1">"แบบรายงานสัดส่วนในการถือตราสารทุนเพื่อวัตถุประสงค์ในการประกอบธุรกิจอื่น"&amp;" (รายงาน "&amp;MID(CELL("filename",A1),FIND("]",CELL("filename",A1))+1,255)&amp;")"</f>
        <v>แบบรายงานสัดส่วนในการถือตราสารทุนเพื่อวัตถุประสงค์ในการประกอบธุรกิจอื่น (รายงาน R2_OTHE)</v>
      </c>
      <c r="J1" s="466"/>
      <c r="K1" s="466"/>
    </row>
    <row r="2" spans="1:15" ht="17.5" x14ac:dyDescent="0.3">
      <c r="A2" s="312" t="s">
        <v>0</v>
      </c>
      <c r="B2" s="472" t="str">
        <f>IF('Cover Page_R2R3'!C3="","",'Cover Page_R2R3'!C3)</f>
        <v/>
      </c>
    </row>
    <row r="3" spans="1:15" ht="17.5" x14ac:dyDescent="0.3">
      <c r="A3" s="467" t="s">
        <v>26</v>
      </c>
      <c r="B3" s="473" t="str">
        <f>IF('Cover Page_R2R3'!C5="","",'Cover Page_R2R3'!C5)</f>
        <v/>
      </c>
    </row>
    <row r="4" spans="1:15" ht="17.5" x14ac:dyDescent="0.3">
      <c r="A4" s="467" t="s">
        <v>228</v>
      </c>
      <c r="B4" s="468">
        <f>'Cover Page_R2R3'!B7</f>
        <v>0</v>
      </c>
      <c r="J4" s="205"/>
      <c r="K4" s="205"/>
    </row>
    <row r="5" spans="1:15" ht="17.5" x14ac:dyDescent="0.3">
      <c r="A5" s="467" t="s">
        <v>229</v>
      </c>
      <c r="B5" s="469" t="str">
        <f>IF('Cover Page_R2R3'!B10="","",'Cover Page_R2R3'!B10)</f>
        <v/>
      </c>
    </row>
    <row r="7" spans="1:15" ht="70" x14ac:dyDescent="0.3">
      <c r="A7" s="313" t="s">
        <v>211</v>
      </c>
      <c r="B7" s="314" t="s">
        <v>231</v>
      </c>
      <c r="C7" s="315" t="s">
        <v>77</v>
      </c>
      <c r="D7" s="314" t="s">
        <v>212</v>
      </c>
      <c r="E7" s="316" t="s">
        <v>213</v>
      </c>
      <c r="F7" s="314" t="s">
        <v>214</v>
      </c>
      <c r="G7" s="317" t="s">
        <v>215</v>
      </c>
      <c r="H7" s="314" t="s">
        <v>216</v>
      </c>
      <c r="I7" s="314" t="s">
        <v>361</v>
      </c>
      <c r="J7" s="318" t="s">
        <v>529</v>
      </c>
      <c r="K7" s="318" t="s">
        <v>528</v>
      </c>
      <c r="L7" s="318" t="s">
        <v>530</v>
      </c>
      <c r="M7" s="318" t="s">
        <v>531</v>
      </c>
      <c r="O7" s="205" t="s">
        <v>292</v>
      </c>
    </row>
    <row r="8" spans="1:15" ht="17.5" x14ac:dyDescent="0.3">
      <c r="A8" s="319" t="s">
        <v>334</v>
      </c>
      <c r="B8" s="115"/>
      <c r="C8" s="114"/>
      <c r="D8" s="115"/>
      <c r="E8" s="119"/>
      <c r="F8" s="115"/>
      <c r="G8" s="474"/>
      <c r="H8" s="101"/>
      <c r="I8" s="101"/>
      <c r="J8" s="475"/>
      <c r="K8" s="475"/>
      <c r="L8" s="475"/>
      <c r="M8" s="118"/>
    </row>
    <row r="9" spans="1:15" ht="34" x14ac:dyDescent="0.3">
      <c r="A9" s="320" t="s">
        <v>335</v>
      </c>
      <c r="B9" s="115"/>
      <c r="C9" s="114"/>
      <c r="D9" s="115"/>
      <c r="E9" s="119"/>
      <c r="F9" s="115"/>
      <c r="G9" s="474"/>
      <c r="H9" s="101"/>
      <c r="I9" s="101"/>
      <c r="J9" s="475"/>
      <c r="K9" s="475"/>
      <c r="L9" s="475"/>
      <c r="M9" s="118"/>
      <c r="O9" s="476" t="str">
        <f>LEFT(A9,3)</f>
        <v xml:space="preserve">1. </v>
      </c>
    </row>
    <row r="10" spans="1:15" ht="34" x14ac:dyDescent="0.3">
      <c r="A10" s="320" t="s">
        <v>106</v>
      </c>
      <c r="B10" s="115"/>
      <c r="C10" s="114"/>
      <c r="D10" s="115"/>
      <c r="E10" s="119"/>
      <c r="F10" s="115"/>
      <c r="G10" s="474"/>
      <c r="H10" s="101"/>
      <c r="I10" s="101"/>
      <c r="J10" s="475"/>
      <c r="K10" s="475"/>
      <c r="L10" s="475"/>
      <c r="M10" s="118"/>
      <c r="O10" s="476" t="str">
        <f t="shared" ref="O10:O73" si="0">LEFT(A10,3)</f>
        <v xml:space="preserve">2. </v>
      </c>
    </row>
    <row r="11" spans="1:15" x14ac:dyDescent="0.3">
      <c r="A11" s="477" t="s">
        <v>506</v>
      </c>
      <c r="B11" s="115"/>
      <c r="C11" s="114"/>
      <c r="D11" s="115"/>
      <c r="E11" s="119"/>
      <c r="F11" s="115"/>
      <c r="G11" s="474"/>
      <c r="H11" s="101"/>
      <c r="I11" s="101"/>
      <c r="J11" s="475"/>
      <c r="K11" s="475"/>
      <c r="L11" s="475"/>
      <c r="M11" s="118"/>
      <c r="O11" s="476" t="str">
        <f t="shared" si="0"/>
        <v>(1)</v>
      </c>
    </row>
    <row r="12" spans="1:15" ht="34" x14ac:dyDescent="0.3">
      <c r="A12" s="477" t="s">
        <v>507</v>
      </c>
      <c r="B12" s="115"/>
      <c r="C12" s="114"/>
      <c r="D12" s="115"/>
      <c r="E12" s="119"/>
      <c r="F12" s="115"/>
      <c r="G12" s="474"/>
      <c r="H12" s="101"/>
      <c r="I12" s="101"/>
      <c r="J12" s="475"/>
      <c r="K12" s="475"/>
      <c r="L12" s="475"/>
      <c r="M12" s="118"/>
      <c r="O12" s="476" t="str">
        <f t="shared" si="0"/>
        <v>(2)</v>
      </c>
    </row>
    <row r="13" spans="1:15" ht="34" x14ac:dyDescent="0.3">
      <c r="A13" s="477" t="s">
        <v>508</v>
      </c>
      <c r="B13" s="115"/>
      <c r="C13" s="114"/>
      <c r="D13" s="115"/>
      <c r="E13" s="119"/>
      <c r="F13" s="115"/>
      <c r="G13" s="474"/>
      <c r="H13" s="101"/>
      <c r="I13" s="101"/>
      <c r="J13" s="475"/>
      <c r="K13" s="475"/>
      <c r="L13" s="475"/>
      <c r="M13" s="118"/>
      <c r="O13" s="476" t="str">
        <f t="shared" si="0"/>
        <v>(3)</v>
      </c>
    </row>
    <row r="14" spans="1:15" ht="34" x14ac:dyDescent="0.3">
      <c r="A14" s="477" t="s">
        <v>336</v>
      </c>
      <c r="B14" s="115"/>
      <c r="C14" s="114"/>
      <c r="D14" s="115"/>
      <c r="E14" s="119"/>
      <c r="F14" s="115"/>
      <c r="G14" s="474"/>
      <c r="H14" s="101"/>
      <c r="I14" s="101"/>
      <c r="J14" s="475"/>
      <c r="K14" s="475"/>
      <c r="L14" s="475"/>
      <c r="M14" s="118"/>
      <c r="O14" s="476" t="str">
        <f t="shared" si="0"/>
        <v>(4)</v>
      </c>
    </row>
    <row r="15" spans="1:15" x14ac:dyDescent="0.3">
      <c r="A15" s="477" t="s">
        <v>509</v>
      </c>
      <c r="B15" s="115"/>
      <c r="C15" s="114"/>
      <c r="D15" s="115"/>
      <c r="E15" s="119"/>
      <c r="F15" s="115"/>
      <c r="G15" s="474"/>
      <c r="H15" s="101"/>
      <c r="I15" s="101"/>
      <c r="J15" s="475"/>
      <c r="K15" s="475"/>
      <c r="L15" s="475"/>
      <c r="M15" s="118"/>
      <c r="O15" s="476" t="str">
        <f t="shared" si="0"/>
        <v>(5)</v>
      </c>
    </row>
    <row r="16" spans="1:15" x14ac:dyDescent="0.3">
      <c r="A16" s="477" t="s">
        <v>510</v>
      </c>
      <c r="B16" s="115"/>
      <c r="C16" s="114"/>
      <c r="D16" s="115"/>
      <c r="E16" s="119"/>
      <c r="F16" s="115"/>
      <c r="G16" s="474"/>
      <c r="H16" s="101"/>
      <c r="I16" s="101"/>
      <c r="J16" s="475"/>
      <c r="K16" s="475"/>
      <c r="L16" s="475"/>
      <c r="M16" s="118"/>
      <c r="O16" s="476" t="str">
        <f t="shared" si="0"/>
        <v>(6)</v>
      </c>
    </row>
    <row r="17" spans="1:15" x14ac:dyDescent="0.3">
      <c r="A17" s="477" t="s">
        <v>511</v>
      </c>
      <c r="B17" s="115"/>
      <c r="C17" s="114"/>
      <c r="D17" s="115"/>
      <c r="E17" s="119"/>
      <c r="F17" s="115"/>
      <c r="G17" s="474"/>
      <c r="H17" s="101"/>
      <c r="I17" s="101"/>
      <c r="J17" s="475"/>
      <c r="K17" s="475"/>
      <c r="L17" s="475"/>
      <c r="M17" s="118"/>
      <c r="O17" s="476" t="str">
        <f t="shared" si="0"/>
        <v>(7)</v>
      </c>
    </row>
    <row r="18" spans="1:15" x14ac:dyDescent="0.3">
      <c r="A18" s="477" t="s">
        <v>107</v>
      </c>
      <c r="B18" s="115"/>
      <c r="C18" s="114"/>
      <c r="D18" s="115"/>
      <c r="E18" s="119"/>
      <c r="F18" s="115"/>
      <c r="G18" s="474"/>
      <c r="H18" s="101"/>
      <c r="I18" s="101"/>
      <c r="J18" s="475"/>
      <c r="K18" s="475"/>
      <c r="L18" s="475"/>
      <c r="M18" s="118"/>
      <c r="O18" s="476" t="str">
        <f t="shared" si="0"/>
        <v>(8)</v>
      </c>
    </row>
    <row r="19" spans="1:15" hidden="1" x14ac:dyDescent="0.3">
      <c r="A19" s="478"/>
      <c r="B19" s="114"/>
      <c r="C19" s="114"/>
      <c r="D19" s="114"/>
      <c r="E19" s="119"/>
      <c r="F19" s="115"/>
      <c r="G19" s="479"/>
      <c r="H19" s="480"/>
      <c r="I19" s="480"/>
      <c r="J19" s="475"/>
      <c r="K19" s="475"/>
      <c r="L19" s="475"/>
      <c r="M19" s="118"/>
      <c r="O19" s="476" t="str">
        <f t="shared" si="0"/>
        <v/>
      </c>
    </row>
    <row r="20" spans="1:15" hidden="1" x14ac:dyDescent="0.3">
      <c r="A20" s="478"/>
      <c r="B20" s="114"/>
      <c r="C20" s="114"/>
      <c r="D20" s="114"/>
      <c r="E20" s="119"/>
      <c r="F20" s="115"/>
      <c r="G20" s="479"/>
      <c r="H20" s="480"/>
      <c r="I20" s="480"/>
      <c r="J20" s="475"/>
      <c r="K20" s="475"/>
      <c r="L20" s="475"/>
      <c r="M20" s="118"/>
      <c r="O20" s="476" t="str">
        <f t="shared" si="0"/>
        <v/>
      </c>
    </row>
    <row r="21" spans="1:15" hidden="1" x14ac:dyDescent="0.3">
      <c r="A21" s="478"/>
      <c r="B21" s="114"/>
      <c r="C21" s="114"/>
      <c r="D21" s="114"/>
      <c r="E21" s="119"/>
      <c r="F21" s="115"/>
      <c r="G21" s="479"/>
      <c r="H21" s="480"/>
      <c r="I21" s="480"/>
      <c r="J21" s="475"/>
      <c r="K21" s="475"/>
      <c r="L21" s="475"/>
      <c r="M21" s="118"/>
      <c r="O21" s="476" t="str">
        <f t="shared" si="0"/>
        <v/>
      </c>
    </row>
    <row r="22" spans="1:15" hidden="1" x14ac:dyDescent="0.3">
      <c r="A22" s="478"/>
      <c r="B22" s="114"/>
      <c r="C22" s="114"/>
      <c r="D22" s="114"/>
      <c r="E22" s="119"/>
      <c r="F22" s="115"/>
      <c r="G22" s="479"/>
      <c r="H22" s="480"/>
      <c r="I22" s="480"/>
      <c r="J22" s="475"/>
      <c r="K22" s="475"/>
      <c r="L22" s="475"/>
      <c r="M22" s="118"/>
      <c r="O22" s="476" t="str">
        <f t="shared" si="0"/>
        <v/>
      </c>
    </row>
    <row r="23" spans="1:15" hidden="1" x14ac:dyDescent="0.3">
      <c r="A23" s="478"/>
      <c r="B23" s="114"/>
      <c r="C23" s="114"/>
      <c r="D23" s="114"/>
      <c r="E23" s="119"/>
      <c r="F23" s="115"/>
      <c r="G23" s="479"/>
      <c r="H23" s="480"/>
      <c r="I23" s="480"/>
      <c r="J23" s="475"/>
      <c r="K23" s="475"/>
      <c r="L23" s="481"/>
      <c r="M23" s="118"/>
      <c r="O23" s="476" t="str">
        <f t="shared" si="0"/>
        <v/>
      </c>
    </row>
    <row r="24" spans="1:15" hidden="1" x14ac:dyDescent="0.3">
      <c r="A24" s="478"/>
      <c r="B24" s="114"/>
      <c r="C24" s="114"/>
      <c r="D24" s="114"/>
      <c r="E24" s="119"/>
      <c r="F24" s="115"/>
      <c r="G24" s="479"/>
      <c r="H24" s="480"/>
      <c r="I24" s="480"/>
      <c r="J24" s="475"/>
      <c r="K24" s="475"/>
      <c r="L24" s="475"/>
      <c r="M24" s="118"/>
      <c r="O24" s="476" t="str">
        <f t="shared" si="0"/>
        <v/>
      </c>
    </row>
    <row r="25" spans="1:15" hidden="1" x14ac:dyDescent="0.3">
      <c r="A25" s="478"/>
      <c r="B25" s="114"/>
      <c r="C25" s="114"/>
      <c r="D25" s="114"/>
      <c r="E25" s="119"/>
      <c r="F25" s="115"/>
      <c r="G25" s="479"/>
      <c r="H25" s="480"/>
      <c r="I25" s="480"/>
      <c r="J25" s="475"/>
      <c r="K25" s="475"/>
      <c r="L25" s="475"/>
      <c r="M25" s="118"/>
      <c r="O25" s="476" t="str">
        <f t="shared" si="0"/>
        <v/>
      </c>
    </row>
    <row r="26" spans="1:15" hidden="1" x14ac:dyDescent="0.3">
      <c r="A26" s="478"/>
      <c r="B26" s="114"/>
      <c r="C26" s="114"/>
      <c r="D26" s="114"/>
      <c r="E26" s="119"/>
      <c r="F26" s="115"/>
      <c r="G26" s="479"/>
      <c r="H26" s="480"/>
      <c r="I26" s="480"/>
      <c r="J26" s="475"/>
      <c r="K26" s="475"/>
      <c r="L26" s="475"/>
      <c r="M26" s="118"/>
      <c r="O26" s="476" t="str">
        <f t="shared" si="0"/>
        <v/>
      </c>
    </row>
    <row r="27" spans="1:15" hidden="1" x14ac:dyDescent="0.3">
      <c r="A27" s="478"/>
      <c r="B27" s="114"/>
      <c r="C27" s="114"/>
      <c r="D27" s="114"/>
      <c r="E27" s="119"/>
      <c r="F27" s="115"/>
      <c r="G27" s="479"/>
      <c r="H27" s="480"/>
      <c r="I27" s="480"/>
      <c r="J27" s="475"/>
      <c r="K27" s="475"/>
      <c r="L27" s="475"/>
      <c r="M27" s="118"/>
      <c r="O27" s="476" t="str">
        <f t="shared" si="0"/>
        <v/>
      </c>
    </row>
    <row r="28" spans="1:15" hidden="1" x14ac:dyDescent="0.3">
      <c r="A28" s="478"/>
      <c r="B28" s="114"/>
      <c r="C28" s="114"/>
      <c r="D28" s="114"/>
      <c r="E28" s="119"/>
      <c r="F28" s="115"/>
      <c r="G28" s="479"/>
      <c r="H28" s="480"/>
      <c r="I28" s="480"/>
      <c r="J28" s="475"/>
      <c r="K28" s="475"/>
      <c r="L28" s="475"/>
      <c r="M28" s="118"/>
      <c r="O28" s="476" t="str">
        <f t="shared" si="0"/>
        <v/>
      </c>
    </row>
    <row r="29" spans="1:15" hidden="1" x14ac:dyDescent="0.3">
      <c r="A29" s="478"/>
      <c r="B29" s="114"/>
      <c r="C29" s="114"/>
      <c r="D29" s="114"/>
      <c r="E29" s="119"/>
      <c r="F29" s="115"/>
      <c r="G29" s="479"/>
      <c r="H29" s="480"/>
      <c r="I29" s="480"/>
      <c r="J29" s="475"/>
      <c r="K29" s="475"/>
      <c r="L29" s="475"/>
      <c r="M29" s="118"/>
      <c r="O29" s="476" t="str">
        <f t="shared" si="0"/>
        <v/>
      </c>
    </row>
    <row r="30" spans="1:15" hidden="1" x14ac:dyDescent="0.3">
      <c r="A30" s="478"/>
      <c r="B30" s="114"/>
      <c r="C30" s="114"/>
      <c r="D30" s="114"/>
      <c r="E30" s="119"/>
      <c r="F30" s="115"/>
      <c r="G30" s="479"/>
      <c r="H30" s="480"/>
      <c r="I30" s="480"/>
      <c r="J30" s="475"/>
      <c r="K30" s="475"/>
      <c r="L30" s="475"/>
      <c r="M30" s="118"/>
      <c r="O30" s="476" t="str">
        <f t="shared" si="0"/>
        <v/>
      </c>
    </row>
    <row r="31" spans="1:15" hidden="1" x14ac:dyDescent="0.3">
      <c r="A31" s="478"/>
      <c r="B31" s="114"/>
      <c r="C31" s="114"/>
      <c r="D31" s="114"/>
      <c r="E31" s="119"/>
      <c r="F31" s="115"/>
      <c r="G31" s="479"/>
      <c r="H31" s="480"/>
      <c r="I31" s="480"/>
      <c r="J31" s="475"/>
      <c r="K31" s="475"/>
      <c r="L31" s="475"/>
      <c r="M31" s="118"/>
      <c r="O31" s="476" t="str">
        <f t="shared" si="0"/>
        <v/>
      </c>
    </row>
    <row r="32" spans="1:15" hidden="1" x14ac:dyDescent="0.3">
      <c r="A32" s="478"/>
      <c r="B32" s="114"/>
      <c r="C32" s="114"/>
      <c r="D32" s="114"/>
      <c r="E32" s="119"/>
      <c r="F32" s="115"/>
      <c r="G32" s="479"/>
      <c r="H32" s="480"/>
      <c r="I32" s="480"/>
      <c r="J32" s="475"/>
      <c r="K32" s="475"/>
      <c r="L32" s="475"/>
      <c r="M32" s="118"/>
      <c r="O32" s="476" t="str">
        <f t="shared" si="0"/>
        <v/>
      </c>
    </row>
    <row r="33" spans="1:15" hidden="1" x14ac:dyDescent="0.3">
      <c r="A33" s="478"/>
      <c r="B33" s="114"/>
      <c r="C33" s="114"/>
      <c r="D33" s="114"/>
      <c r="E33" s="119"/>
      <c r="F33" s="115"/>
      <c r="G33" s="479"/>
      <c r="H33" s="480"/>
      <c r="I33" s="480"/>
      <c r="J33" s="475"/>
      <c r="K33" s="475"/>
      <c r="L33" s="475"/>
      <c r="M33" s="118"/>
      <c r="O33" s="476" t="str">
        <f t="shared" si="0"/>
        <v/>
      </c>
    </row>
    <row r="34" spans="1:15" hidden="1" x14ac:dyDescent="0.3">
      <c r="A34" s="478"/>
      <c r="B34" s="114"/>
      <c r="C34" s="114"/>
      <c r="D34" s="114"/>
      <c r="E34" s="119"/>
      <c r="F34" s="115"/>
      <c r="G34" s="479"/>
      <c r="H34" s="480"/>
      <c r="I34" s="480"/>
      <c r="J34" s="475"/>
      <c r="K34" s="475"/>
      <c r="L34" s="475"/>
      <c r="M34" s="118"/>
      <c r="O34" s="476" t="str">
        <f t="shared" si="0"/>
        <v/>
      </c>
    </row>
    <row r="35" spans="1:15" hidden="1" x14ac:dyDescent="0.3">
      <c r="A35" s="478"/>
      <c r="B35" s="114"/>
      <c r="C35" s="114"/>
      <c r="D35" s="114"/>
      <c r="E35" s="119"/>
      <c r="F35" s="115"/>
      <c r="G35" s="479"/>
      <c r="H35" s="480"/>
      <c r="I35" s="480"/>
      <c r="J35" s="475"/>
      <c r="K35" s="475"/>
      <c r="L35" s="475"/>
      <c r="M35" s="118"/>
      <c r="O35" s="476" t="str">
        <f t="shared" si="0"/>
        <v/>
      </c>
    </row>
    <row r="36" spans="1:15" hidden="1" x14ac:dyDescent="0.3">
      <c r="A36" s="478"/>
      <c r="B36" s="114"/>
      <c r="C36" s="114"/>
      <c r="D36" s="114"/>
      <c r="E36" s="119"/>
      <c r="F36" s="115"/>
      <c r="G36" s="479"/>
      <c r="H36" s="480"/>
      <c r="I36" s="480"/>
      <c r="J36" s="475"/>
      <c r="K36" s="475"/>
      <c r="L36" s="475"/>
      <c r="M36" s="118"/>
      <c r="O36" s="476" t="str">
        <f t="shared" si="0"/>
        <v/>
      </c>
    </row>
    <row r="37" spans="1:15" hidden="1" x14ac:dyDescent="0.3">
      <c r="A37" s="478"/>
      <c r="B37" s="114"/>
      <c r="C37" s="114"/>
      <c r="D37" s="114"/>
      <c r="E37" s="119"/>
      <c r="F37" s="115"/>
      <c r="G37" s="479"/>
      <c r="H37" s="480"/>
      <c r="I37" s="480"/>
      <c r="J37" s="475"/>
      <c r="K37" s="475"/>
      <c r="L37" s="475"/>
      <c r="M37" s="118"/>
      <c r="O37" s="476" t="str">
        <f t="shared" si="0"/>
        <v/>
      </c>
    </row>
    <row r="38" spans="1:15" hidden="1" x14ac:dyDescent="0.3">
      <c r="A38" s="478"/>
      <c r="B38" s="114"/>
      <c r="C38" s="114"/>
      <c r="D38" s="114"/>
      <c r="E38" s="119"/>
      <c r="F38" s="115"/>
      <c r="G38" s="479"/>
      <c r="H38" s="480"/>
      <c r="I38" s="480"/>
      <c r="J38" s="475"/>
      <c r="K38" s="475"/>
      <c r="L38" s="475"/>
      <c r="M38" s="118"/>
      <c r="O38" s="476" t="str">
        <f t="shared" si="0"/>
        <v/>
      </c>
    </row>
    <row r="39" spans="1:15" hidden="1" x14ac:dyDescent="0.3">
      <c r="A39" s="478"/>
      <c r="B39" s="114"/>
      <c r="C39" s="114"/>
      <c r="D39" s="114"/>
      <c r="E39" s="119"/>
      <c r="F39" s="115"/>
      <c r="G39" s="479"/>
      <c r="H39" s="480"/>
      <c r="I39" s="480"/>
      <c r="J39" s="475"/>
      <c r="K39" s="475"/>
      <c r="L39" s="475"/>
      <c r="M39" s="118"/>
      <c r="O39" s="476" t="str">
        <f t="shared" si="0"/>
        <v/>
      </c>
    </row>
    <row r="40" spans="1:15" hidden="1" x14ac:dyDescent="0.3">
      <c r="A40" s="478"/>
      <c r="B40" s="114"/>
      <c r="C40" s="114"/>
      <c r="D40" s="114"/>
      <c r="E40" s="119"/>
      <c r="F40" s="115"/>
      <c r="G40" s="479"/>
      <c r="H40" s="480"/>
      <c r="I40" s="480"/>
      <c r="J40" s="475"/>
      <c r="K40" s="475"/>
      <c r="L40" s="475"/>
      <c r="M40" s="118"/>
      <c r="O40" s="476" t="str">
        <f t="shared" si="0"/>
        <v/>
      </c>
    </row>
    <row r="41" spans="1:15" hidden="1" x14ac:dyDescent="0.3">
      <c r="A41" s="478"/>
      <c r="B41" s="114"/>
      <c r="C41" s="114"/>
      <c r="D41" s="114"/>
      <c r="E41" s="119"/>
      <c r="F41" s="115"/>
      <c r="G41" s="479"/>
      <c r="H41" s="480"/>
      <c r="I41" s="480"/>
      <c r="J41" s="475"/>
      <c r="K41" s="475"/>
      <c r="L41" s="475"/>
      <c r="M41" s="118"/>
      <c r="O41" s="476" t="str">
        <f t="shared" si="0"/>
        <v/>
      </c>
    </row>
    <row r="42" spans="1:15" hidden="1" x14ac:dyDescent="0.3">
      <c r="A42" s="478"/>
      <c r="B42" s="114"/>
      <c r="C42" s="114"/>
      <c r="D42" s="114"/>
      <c r="E42" s="119"/>
      <c r="F42" s="115"/>
      <c r="G42" s="479"/>
      <c r="H42" s="480"/>
      <c r="I42" s="480"/>
      <c r="J42" s="475"/>
      <c r="K42" s="475"/>
      <c r="L42" s="475"/>
      <c r="M42" s="118"/>
      <c r="O42" s="476" t="str">
        <f t="shared" si="0"/>
        <v/>
      </c>
    </row>
    <row r="43" spans="1:15" hidden="1" x14ac:dyDescent="0.3">
      <c r="A43" s="478"/>
      <c r="B43" s="114"/>
      <c r="C43" s="114"/>
      <c r="D43" s="114"/>
      <c r="E43" s="119"/>
      <c r="F43" s="115"/>
      <c r="G43" s="479"/>
      <c r="H43" s="480"/>
      <c r="I43" s="480"/>
      <c r="J43" s="475"/>
      <c r="K43" s="475"/>
      <c r="L43" s="475"/>
      <c r="M43" s="118"/>
      <c r="O43" s="476" t="str">
        <f t="shared" si="0"/>
        <v/>
      </c>
    </row>
    <row r="44" spans="1:15" hidden="1" x14ac:dyDescent="0.3">
      <c r="A44" s="478"/>
      <c r="B44" s="114"/>
      <c r="C44" s="114"/>
      <c r="D44" s="114"/>
      <c r="E44" s="119"/>
      <c r="F44" s="115"/>
      <c r="G44" s="479"/>
      <c r="H44" s="480"/>
      <c r="I44" s="480"/>
      <c r="J44" s="475"/>
      <c r="K44" s="475"/>
      <c r="L44" s="475"/>
      <c r="M44" s="118"/>
      <c r="O44" s="476" t="str">
        <f t="shared" si="0"/>
        <v/>
      </c>
    </row>
    <row r="45" spans="1:15" hidden="1" x14ac:dyDescent="0.3">
      <c r="A45" s="478"/>
      <c r="B45" s="114"/>
      <c r="C45" s="114"/>
      <c r="D45" s="114"/>
      <c r="E45" s="119"/>
      <c r="F45" s="115"/>
      <c r="G45" s="479"/>
      <c r="H45" s="480"/>
      <c r="I45" s="480"/>
      <c r="J45" s="475"/>
      <c r="K45" s="475"/>
      <c r="L45" s="475"/>
      <c r="M45" s="118"/>
      <c r="O45" s="476" t="str">
        <f t="shared" si="0"/>
        <v/>
      </c>
    </row>
    <row r="46" spans="1:15" hidden="1" x14ac:dyDescent="0.3">
      <c r="A46" s="478"/>
      <c r="B46" s="114"/>
      <c r="C46" s="114"/>
      <c r="D46" s="114"/>
      <c r="E46" s="119"/>
      <c r="F46" s="115"/>
      <c r="G46" s="479"/>
      <c r="H46" s="480"/>
      <c r="I46" s="480"/>
      <c r="J46" s="475"/>
      <c r="K46" s="475"/>
      <c r="L46" s="475"/>
      <c r="M46" s="118"/>
      <c r="O46" s="476" t="str">
        <f t="shared" si="0"/>
        <v/>
      </c>
    </row>
    <row r="47" spans="1:15" hidden="1" x14ac:dyDescent="0.3">
      <c r="A47" s="478"/>
      <c r="B47" s="114"/>
      <c r="C47" s="114"/>
      <c r="D47" s="114"/>
      <c r="E47" s="119"/>
      <c r="F47" s="115"/>
      <c r="G47" s="479"/>
      <c r="H47" s="480"/>
      <c r="I47" s="480"/>
      <c r="J47" s="475"/>
      <c r="K47" s="475"/>
      <c r="L47" s="339"/>
      <c r="M47" s="118"/>
      <c r="O47" s="476" t="str">
        <f t="shared" si="0"/>
        <v/>
      </c>
    </row>
    <row r="48" spans="1:15" hidden="1" x14ac:dyDescent="0.3">
      <c r="A48" s="478"/>
      <c r="B48" s="114"/>
      <c r="C48" s="114"/>
      <c r="D48" s="114"/>
      <c r="E48" s="119"/>
      <c r="F48" s="115"/>
      <c r="G48" s="479"/>
      <c r="H48" s="480"/>
      <c r="I48" s="480"/>
      <c r="J48" s="475"/>
      <c r="K48" s="475"/>
      <c r="L48" s="339"/>
      <c r="M48" s="118"/>
      <c r="O48" s="476" t="str">
        <f t="shared" si="0"/>
        <v/>
      </c>
    </row>
    <row r="49" spans="1:15" hidden="1" x14ac:dyDescent="0.3">
      <c r="A49" s="478"/>
      <c r="B49" s="114"/>
      <c r="C49" s="114"/>
      <c r="D49" s="114"/>
      <c r="E49" s="119"/>
      <c r="F49" s="115"/>
      <c r="G49" s="479"/>
      <c r="H49" s="480"/>
      <c r="I49" s="480"/>
      <c r="J49" s="475"/>
      <c r="K49" s="475"/>
      <c r="L49" s="339"/>
      <c r="M49" s="118"/>
      <c r="O49" s="476" t="str">
        <f t="shared" si="0"/>
        <v/>
      </c>
    </row>
    <row r="50" spans="1:15" hidden="1" x14ac:dyDescent="0.3">
      <c r="A50" s="478"/>
      <c r="B50" s="114"/>
      <c r="C50" s="114"/>
      <c r="D50" s="114"/>
      <c r="E50" s="119"/>
      <c r="F50" s="115"/>
      <c r="G50" s="479"/>
      <c r="H50" s="480"/>
      <c r="I50" s="480"/>
      <c r="J50" s="475"/>
      <c r="K50" s="475"/>
      <c r="L50" s="339"/>
      <c r="M50" s="118"/>
      <c r="O50" s="476" t="str">
        <f t="shared" si="0"/>
        <v/>
      </c>
    </row>
    <row r="51" spans="1:15" hidden="1" x14ac:dyDescent="0.3">
      <c r="A51" s="478"/>
      <c r="B51" s="114"/>
      <c r="C51" s="114"/>
      <c r="D51" s="114"/>
      <c r="E51" s="119"/>
      <c r="F51" s="115"/>
      <c r="G51" s="479"/>
      <c r="H51" s="480"/>
      <c r="I51" s="480"/>
      <c r="J51" s="475"/>
      <c r="K51" s="475"/>
      <c r="L51" s="339"/>
      <c r="M51" s="118"/>
      <c r="O51" s="476" t="str">
        <f t="shared" si="0"/>
        <v/>
      </c>
    </row>
    <row r="52" spans="1:15" hidden="1" x14ac:dyDescent="0.3">
      <c r="A52" s="478"/>
      <c r="B52" s="114"/>
      <c r="C52" s="114"/>
      <c r="D52" s="114"/>
      <c r="E52" s="119"/>
      <c r="F52" s="115"/>
      <c r="G52" s="479"/>
      <c r="H52" s="480"/>
      <c r="I52" s="480"/>
      <c r="J52" s="475"/>
      <c r="K52" s="475"/>
      <c r="L52" s="339"/>
      <c r="M52" s="118"/>
      <c r="O52" s="476" t="str">
        <f t="shared" si="0"/>
        <v/>
      </c>
    </row>
    <row r="53" spans="1:15" hidden="1" x14ac:dyDescent="0.3">
      <c r="A53" s="478"/>
      <c r="B53" s="114"/>
      <c r="C53" s="114"/>
      <c r="D53" s="114"/>
      <c r="E53" s="119"/>
      <c r="F53" s="115"/>
      <c r="G53" s="479"/>
      <c r="H53" s="480"/>
      <c r="I53" s="480"/>
      <c r="J53" s="475"/>
      <c r="K53" s="475"/>
      <c r="L53" s="339"/>
      <c r="M53" s="118"/>
      <c r="O53" s="476" t="str">
        <f t="shared" si="0"/>
        <v/>
      </c>
    </row>
    <row r="54" spans="1:15" hidden="1" x14ac:dyDescent="0.3">
      <c r="A54" s="478"/>
      <c r="B54" s="114"/>
      <c r="C54" s="114"/>
      <c r="D54" s="114"/>
      <c r="E54" s="119"/>
      <c r="F54" s="115"/>
      <c r="G54" s="479"/>
      <c r="H54" s="480"/>
      <c r="I54" s="480"/>
      <c r="J54" s="475"/>
      <c r="K54" s="475"/>
      <c r="L54" s="339"/>
      <c r="M54" s="118"/>
      <c r="O54" s="476" t="str">
        <f t="shared" si="0"/>
        <v/>
      </c>
    </row>
    <row r="55" spans="1:15" hidden="1" x14ac:dyDescent="0.3">
      <c r="A55" s="478"/>
      <c r="B55" s="114"/>
      <c r="C55" s="114"/>
      <c r="D55" s="114"/>
      <c r="E55" s="119"/>
      <c r="F55" s="115"/>
      <c r="G55" s="479"/>
      <c r="H55" s="480"/>
      <c r="I55" s="480"/>
      <c r="J55" s="475"/>
      <c r="K55" s="475"/>
      <c r="L55" s="339"/>
      <c r="M55" s="118"/>
      <c r="O55" s="476" t="str">
        <f t="shared" si="0"/>
        <v/>
      </c>
    </row>
    <row r="56" spans="1:15" hidden="1" x14ac:dyDescent="0.3">
      <c r="A56" s="478"/>
      <c r="B56" s="114"/>
      <c r="C56" s="114"/>
      <c r="D56" s="114"/>
      <c r="E56" s="119"/>
      <c r="F56" s="115"/>
      <c r="G56" s="479"/>
      <c r="H56" s="480"/>
      <c r="I56" s="480"/>
      <c r="J56" s="475"/>
      <c r="K56" s="475"/>
      <c r="L56" s="339"/>
      <c r="M56" s="118"/>
      <c r="O56" s="476" t="str">
        <f t="shared" si="0"/>
        <v/>
      </c>
    </row>
    <row r="57" spans="1:15" hidden="1" x14ac:dyDescent="0.3">
      <c r="A57" s="478"/>
      <c r="B57" s="114"/>
      <c r="C57" s="114"/>
      <c r="D57" s="114"/>
      <c r="E57" s="119"/>
      <c r="F57" s="115"/>
      <c r="G57" s="479"/>
      <c r="H57" s="480"/>
      <c r="I57" s="480"/>
      <c r="J57" s="475"/>
      <c r="K57" s="475"/>
      <c r="L57" s="339"/>
      <c r="M57" s="118"/>
      <c r="O57" s="476" t="str">
        <f t="shared" si="0"/>
        <v/>
      </c>
    </row>
    <row r="58" spans="1:15" hidden="1" x14ac:dyDescent="0.3">
      <c r="A58" s="478"/>
      <c r="B58" s="114"/>
      <c r="C58" s="114"/>
      <c r="D58" s="114"/>
      <c r="E58" s="119"/>
      <c r="F58" s="115"/>
      <c r="G58" s="479"/>
      <c r="H58" s="480"/>
      <c r="I58" s="480"/>
      <c r="J58" s="475"/>
      <c r="K58" s="475"/>
      <c r="L58" s="339"/>
      <c r="M58" s="118"/>
      <c r="O58" s="476" t="str">
        <f t="shared" si="0"/>
        <v/>
      </c>
    </row>
    <row r="59" spans="1:15" hidden="1" x14ac:dyDescent="0.3">
      <c r="A59" s="478"/>
      <c r="B59" s="114"/>
      <c r="C59" s="114"/>
      <c r="D59" s="114"/>
      <c r="E59" s="119"/>
      <c r="F59" s="115"/>
      <c r="G59" s="479"/>
      <c r="H59" s="480"/>
      <c r="I59" s="480"/>
      <c r="J59" s="475"/>
      <c r="K59" s="475"/>
      <c r="L59" s="339"/>
      <c r="M59" s="118"/>
      <c r="O59" s="476" t="str">
        <f t="shared" si="0"/>
        <v/>
      </c>
    </row>
    <row r="60" spans="1:15" hidden="1" x14ac:dyDescent="0.3">
      <c r="A60" s="478"/>
      <c r="B60" s="114"/>
      <c r="C60" s="114"/>
      <c r="D60" s="114"/>
      <c r="E60" s="119"/>
      <c r="F60" s="115"/>
      <c r="G60" s="479"/>
      <c r="H60" s="480"/>
      <c r="I60" s="480"/>
      <c r="J60" s="475"/>
      <c r="K60" s="475"/>
      <c r="L60" s="339"/>
      <c r="M60" s="118"/>
      <c r="O60" s="476" t="str">
        <f t="shared" si="0"/>
        <v/>
      </c>
    </row>
    <row r="61" spans="1:15" hidden="1" x14ac:dyDescent="0.3">
      <c r="A61" s="478"/>
      <c r="B61" s="114"/>
      <c r="C61" s="114"/>
      <c r="D61" s="114"/>
      <c r="E61" s="119"/>
      <c r="F61" s="115"/>
      <c r="G61" s="479"/>
      <c r="H61" s="480"/>
      <c r="I61" s="480"/>
      <c r="J61" s="475"/>
      <c r="K61" s="475"/>
      <c r="L61" s="339"/>
      <c r="M61" s="118"/>
      <c r="O61" s="476" t="str">
        <f t="shared" si="0"/>
        <v/>
      </c>
    </row>
    <row r="62" spans="1:15" hidden="1" x14ac:dyDescent="0.3">
      <c r="A62" s="478"/>
      <c r="B62" s="114"/>
      <c r="C62" s="114"/>
      <c r="D62" s="114"/>
      <c r="E62" s="119"/>
      <c r="F62" s="115"/>
      <c r="G62" s="479"/>
      <c r="H62" s="480"/>
      <c r="I62" s="480"/>
      <c r="J62" s="475"/>
      <c r="K62" s="475"/>
      <c r="L62" s="339"/>
      <c r="M62" s="118"/>
      <c r="O62" s="476" t="str">
        <f t="shared" si="0"/>
        <v/>
      </c>
    </row>
    <row r="63" spans="1:15" hidden="1" x14ac:dyDescent="0.3">
      <c r="A63" s="478"/>
      <c r="B63" s="114"/>
      <c r="C63" s="114"/>
      <c r="D63" s="114"/>
      <c r="E63" s="119"/>
      <c r="F63" s="115"/>
      <c r="G63" s="479"/>
      <c r="H63" s="480"/>
      <c r="I63" s="480"/>
      <c r="J63" s="475"/>
      <c r="K63" s="475"/>
      <c r="L63" s="339"/>
      <c r="M63" s="118"/>
      <c r="O63" s="476" t="str">
        <f t="shared" si="0"/>
        <v/>
      </c>
    </row>
    <row r="64" spans="1:15" hidden="1" x14ac:dyDescent="0.3">
      <c r="A64" s="478"/>
      <c r="B64" s="114"/>
      <c r="C64" s="114"/>
      <c r="D64" s="114"/>
      <c r="E64" s="119"/>
      <c r="F64" s="115"/>
      <c r="G64" s="479"/>
      <c r="H64" s="480"/>
      <c r="I64" s="480"/>
      <c r="J64" s="475"/>
      <c r="K64" s="475"/>
      <c r="L64" s="339"/>
      <c r="M64" s="118"/>
      <c r="O64" s="476" t="str">
        <f t="shared" si="0"/>
        <v/>
      </c>
    </row>
    <row r="65" spans="1:15" hidden="1" x14ac:dyDescent="0.3">
      <c r="A65" s="478"/>
      <c r="B65" s="114"/>
      <c r="C65" s="114"/>
      <c r="D65" s="114"/>
      <c r="E65" s="119"/>
      <c r="F65" s="115"/>
      <c r="G65" s="479"/>
      <c r="H65" s="480"/>
      <c r="I65" s="480"/>
      <c r="J65" s="475"/>
      <c r="K65" s="475"/>
      <c r="L65" s="339"/>
      <c r="M65" s="118"/>
      <c r="O65" s="476" t="str">
        <f t="shared" si="0"/>
        <v/>
      </c>
    </row>
    <row r="66" spans="1:15" hidden="1" x14ac:dyDescent="0.3">
      <c r="A66" s="478"/>
      <c r="B66" s="114"/>
      <c r="C66" s="114"/>
      <c r="D66" s="114"/>
      <c r="E66" s="119"/>
      <c r="F66" s="115"/>
      <c r="G66" s="479"/>
      <c r="H66" s="480"/>
      <c r="I66" s="480"/>
      <c r="J66" s="475"/>
      <c r="K66" s="475"/>
      <c r="L66" s="339"/>
      <c r="M66" s="118"/>
      <c r="O66" s="476" t="str">
        <f t="shared" si="0"/>
        <v/>
      </c>
    </row>
    <row r="67" spans="1:15" hidden="1" x14ac:dyDescent="0.3">
      <c r="A67" s="478"/>
      <c r="B67" s="114"/>
      <c r="C67" s="114"/>
      <c r="D67" s="114"/>
      <c r="E67" s="119"/>
      <c r="F67" s="115"/>
      <c r="G67" s="479"/>
      <c r="H67" s="480"/>
      <c r="I67" s="480"/>
      <c r="J67" s="475"/>
      <c r="K67" s="475"/>
      <c r="L67" s="339"/>
      <c r="M67" s="118"/>
      <c r="O67" s="476" t="str">
        <f t="shared" si="0"/>
        <v/>
      </c>
    </row>
    <row r="68" spans="1:15" hidden="1" x14ac:dyDescent="0.3">
      <c r="A68" s="478"/>
      <c r="B68" s="114"/>
      <c r="C68" s="114"/>
      <c r="D68" s="114"/>
      <c r="E68" s="119"/>
      <c r="F68" s="115"/>
      <c r="G68" s="479"/>
      <c r="H68" s="480"/>
      <c r="I68" s="480"/>
      <c r="J68" s="475"/>
      <c r="K68" s="475"/>
      <c r="L68" s="339"/>
      <c r="M68" s="118"/>
      <c r="O68" s="476" t="str">
        <f t="shared" si="0"/>
        <v/>
      </c>
    </row>
    <row r="69" spans="1:15" hidden="1" x14ac:dyDescent="0.3">
      <c r="A69" s="478"/>
      <c r="B69" s="114"/>
      <c r="C69" s="114"/>
      <c r="D69" s="114"/>
      <c r="E69" s="119"/>
      <c r="F69" s="115"/>
      <c r="G69" s="479"/>
      <c r="H69" s="480"/>
      <c r="I69" s="480"/>
      <c r="J69" s="475"/>
      <c r="K69" s="475"/>
      <c r="L69" s="339"/>
      <c r="M69" s="118"/>
      <c r="O69" s="476" t="str">
        <f t="shared" si="0"/>
        <v/>
      </c>
    </row>
    <row r="70" spans="1:15" hidden="1" x14ac:dyDescent="0.3">
      <c r="A70" s="478"/>
      <c r="B70" s="114"/>
      <c r="C70" s="114"/>
      <c r="D70" s="114"/>
      <c r="E70" s="119"/>
      <c r="F70" s="115"/>
      <c r="G70" s="479"/>
      <c r="H70" s="480"/>
      <c r="I70" s="480"/>
      <c r="J70" s="475"/>
      <c r="K70" s="475"/>
      <c r="L70" s="339"/>
      <c r="M70" s="118"/>
      <c r="O70" s="476" t="str">
        <f t="shared" si="0"/>
        <v/>
      </c>
    </row>
    <row r="71" spans="1:15" hidden="1" x14ac:dyDescent="0.3">
      <c r="A71" s="478"/>
      <c r="B71" s="114"/>
      <c r="C71" s="114"/>
      <c r="D71" s="114"/>
      <c r="E71" s="119"/>
      <c r="F71" s="115"/>
      <c r="G71" s="479"/>
      <c r="H71" s="480"/>
      <c r="I71" s="480"/>
      <c r="J71" s="475"/>
      <c r="K71" s="475"/>
      <c r="L71" s="339"/>
      <c r="M71" s="118"/>
      <c r="O71" s="476" t="str">
        <f t="shared" si="0"/>
        <v/>
      </c>
    </row>
    <row r="72" spans="1:15" hidden="1" x14ac:dyDescent="0.3">
      <c r="A72" s="478"/>
      <c r="B72" s="114"/>
      <c r="C72" s="114"/>
      <c r="D72" s="114"/>
      <c r="E72" s="119"/>
      <c r="F72" s="115"/>
      <c r="G72" s="479"/>
      <c r="H72" s="480"/>
      <c r="I72" s="480"/>
      <c r="J72" s="475"/>
      <c r="K72" s="475"/>
      <c r="L72" s="339"/>
      <c r="M72" s="118"/>
      <c r="O72" s="476" t="str">
        <f t="shared" si="0"/>
        <v/>
      </c>
    </row>
    <row r="73" spans="1:15" hidden="1" x14ac:dyDescent="0.3">
      <c r="A73" s="478"/>
      <c r="B73" s="114"/>
      <c r="C73" s="114"/>
      <c r="D73" s="114"/>
      <c r="E73" s="119"/>
      <c r="F73" s="115"/>
      <c r="G73" s="479"/>
      <c r="H73" s="480"/>
      <c r="I73" s="480"/>
      <c r="J73" s="475"/>
      <c r="K73" s="475"/>
      <c r="L73" s="339"/>
      <c r="M73" s="118"/>
      <c r="O73" s="476" t="str">
        <f t="shared" si="0"/>
        <v/>
      </c>
    </row>
    <row r="74" spans="1:15" hidden="1" x14ac:dyDescent="0.3">
      <c r="A74" s="478"/>
      <c r="B74" s="114"/>
      <c r="C74" s="114"/>
      <c r="D74" s="114"/>
      <c r="E74" s="119"/>
      <c r="F74" s="115"/>
      <c r="G74" s="479"/>
      <c r="H74" s="480"/>
      <c r="I74" s="480"/>
      <c r="J74" s="475"/>
      <c r="K74" s="475"/>
      <c r="L74" s="339"/>
      <c r="M74" s="118"/>
      <c r="O74" s="476" t="str">
        <f t="shared" ref="O74:O137" si="1">LEFT(A74,3)</f>
        <v/>
      </c>
    </row>
    <row r="75" spans="1:15" hidden="1" x14ac:dyDescent="0.3">
      <c r="A75" s="478"/>
      <c r="B75" s="114"/>
      <c r="C75" s="114"/>
      <c r="D75" s="114"/>
      <c r="E75" s="119"/>
      <c r="F75" s="115"/>
      <c r="G75" s="479"/>
      <c r="H75" s="480"/>
      <c r="I75" s="480"/>
      <c r="J75" s="475"/>
      <c r="K75" s="475"/>
      <c r="L75" s="339"/>
      <c r="M75" s="118"/>
      <c r="O75" s="476" t="str">
        <f t="shared" si="1"/>
        <v/>
      </c>
    </row>
    <row r="76" spans="1:15" hidden="1" x14ac:dyDescent="0.3">
      <c r="A76" s="478"/>
      <c r="B76" s="114"/>
      <c r="C76" s="114"/>
      <c r="D76" s="114"/>
      <c r="E76" s="119"/>
      <c r="F76" s="115"/>
      <c r="G76" s="479"/>
      <c r="H76" s="480"/>
      <c r="I76" s="480"/>
      <c r="J76" s="475"/>
      <c r="K76" s="475"/>
      <c r="L76" s="339"/>
      <c r="M76" s="118"/>
      <c r="O76" s="476" t="str">
        <f t="shared" si="1"/>
        <v/>
      </c>
    </row>
    <row r="77" spans="1:15" hidden="1" x14ac:dyDescent="0.3">
      <c r="A77" s="478"/>
      <c r="B77" s="114"/>
      <c r="C77" s="114"/>
      <c r="D77" s="114"/>
      <c r="E77" s="119"/>
      <c r="F77" s="115"/>
      <c r="G77" s="479"/>
      <c r="H77" s="480"/>
      <c r="I77" s="480"/>
      <c r="J77" s="475"/>
      <c r="K77" s="475"/>
      <c r="L77" s="339"/>
      <c r="M77" s="118"/>
      <c r="O77" s="476" t="str">
        <f t="shared" si="1"/>
        <v/>
      </c>
    </row>
    <row r="78" spans="1:15" hidden="1" x14ac:dyDescent="0.3">
      <c r="A78" s="478"/>
      <c r="B78" s="114"/>
      <c r="C78" s="114"/>
      <c r="D78" s="114"/>
      <c r="E78" s="119"/>
      <c r="F78" s="115"/>
      <c r="G78" s="479"/>
      <c r="H78" s="480"/>
      <c r="I78" s="480"/>
      <c r="J78" s="475"/>
      <c r="K78" s="475"/>
      <c r="L78" s="339"/>
      <c r="M78" s="118"/>
      <c r="O78" s="476" t="str">
        <f t="shared" si="1"/>
        <v/>
      </c>
    </row>
    <row r="79" spans="1:15" hidden="1" x14ac:dyDescent="0.3">
      <c r="A79" s="478"/>
      <c r="B79" s="114"/>
      <c r="C79" s="114"/>
      <c r="D79" s="114"/>
      <c r="E79" s="119"/>
      <c r="F79" s="115"/>
      <c r="G79" s="479"/>
      <c r="H79" s="480"/>
      <c r="I79" s="480"/>
      <c r="J79" s="475"/>
      <c r="K79" s="475"/>
      <c r="L79" s="339"/>
      <c r="M79" s="118"/>
      <c r="O79" s="476" t="str">
        <f t="shared" si="1"/>
        <v/>
      </c>
    </row>
    <row r="80" spans="1:15" hidden="1" x14ac:dyDescent="0.3">
      <c r="A80" s="478"/>
      <c r="B80" s="114"/>
      <c r="C80" s="114"/>
      <c r="D80" s="114"/>
      <c r="E80" s="119"/>
      <c r="F80" s="115"/>
      <c r="G80" s="479"/>
      <c r="H80" s="480"/>
      <c r="I80" s="480"/>
      <c r="J80" s="475"/>
      <c r="K80" s="475"/>
      <c r="L80" s="339"/>
      <c r="M80" s="118"/>
      <c r="O80" s="476" t="str">
        <f t="shared" si="1"/>
        <v/>
      </c>
    </row>
    <row r="81" spans="1:15" hidden="1" x14ac:dyDescent="0.3">
      <c r="A81" s="478"/>
      <c r="B81" s="114"/>
      <c r="C81" s="114"/>
      <c r="D81" s="114"/>
      <c r="E81" s="119"/>
      <c r="F81" s="115"/>
      <c r="G81" s="479"/>
      <c r="H81" s="480"/>
      <c r="I81" s="480"/>
      <c r="J81" s="475"/>
      <c r="K81" s="475"/>
      <c r="L81" s="339"/>
      <c r="M81" s="118"/>
      <c r="O81" s="476" t="str">
        <f t="shared" si="1"/>
        <v/>
      </c>
    </row>
    <row r="82" spans="1:15" hidden="1" x14ac:dyDescent="0.3">
      <c r="A82" s="478"/>
      <c r="B82" s="114"/>
      <c r="C82" s="114"/>
      <c r="D82" s="114"/>
      <c r="E82" s="119"/>
      <c r="F82" s="115"/>
      <c r="G82" s="479"/>
      <c r="H82" s="480"/>
      <c r="I82" s="480"/>
      <c r="J82" s="475"/>
      <c r="K82" s="475"/>
      <c r="L82" s="339"/>
      <c r="M82" s="118"/>
      <c r="O82" s="476" t="str">
        <f t="shared" si="1"/>
        <v/>
      </c>
    </row>
    <row r="83" spans="1:15" hidden="1" x14ac:dyDescent="0.3">
      <c r="A83" s="478"/>
      <c r="B83" s="114"/>
      <c r="C83" s="114"/>
      <c r="D83" s="114"/>
      <c r="E83" s="119"/>
      <c r="F83" s="115"/>
      <c r="G83" s="479"/>
      <c r="H83" s="480"/>
      <c r="I83" s="480"/>
      <c r="J83" s="475"/>
      <c r="K83" s="475"/>
      <c r="L83" s="339"/>
      <c r="M83" s="118"/>
      <c r="O83" s="476" t="str">
        <f t="shared" si="1"/>
        <v/>
      </c>
    </row>
    <row r="84" spans="1:15" hidden="1" x14ac:dyDescent="0.3">
      <c r="A84" s="478"/>
      <c r="B84" s="114"/>
      <c r="C84" s="114"/>
      <c r="D84" s="114"/>
      <c r="E84" s="119"/>
      <c r="F84" s="115"/>
      <c r="G84" s="479"/>
      <c r="H84" s="480"/>
      <c r="I84" s="480"/>
      <c r="J84" s="475"/>
      <c r="K84" s="475"/>
      <c r="L84" s="339"/>
      <c r="M84" s="118"/>
      <c r="O84" s="476" t="str">
        <f t="shared" si="1"/>
        <v/>
      </c>
    </row>
    <row r="85" spans="1:15" hidden="1" x14ac:dyDescent="0.3">
      <c r="A85" s="478"/>
      <c r="B85" s="114"/>
      <c r="C85" s="114"/>
      <c r="D85" s="114"/>
      <c r="E85" s="119"/>
      <c r="F85" s="115"/>
      <c r="G85" s="479"/>
      <c r="H85" s="480"/>
      <c r="I85" s="480"/>
      <c r="J85" s="475"/>
      <c r="K85" s="475"/>
      <c r="L85" s="339"/>
      <c r="M85" s="118"/>
      <c r="O85" s="476" t="str">
        <f t="shared" si="1"/>
        <v/>
      </c>
    </row>
    <row r="86" spans="1:15" hidden="1" x14ac:dyDescent="0.3">
      <c r="A86" s="478"/>
      <c r="B86" s="114"/>
      <c r="C86" s="114"/>
      <c r="D86" s="114"/>
      <c r="E86" s="119"/>
      <c r="F86" s="115"/>
      <c r="G86" s="479"/>
      <c r="H86" s="480"/>
      <c r="I86" s="480"/>
      <c r="J86" s="475"/>
      <c r="K86" s="475"/>
      <c r="L86" s="339"/>
      <c r="M86" s="118"/>
      <c r="O86" s="476" t="str">
        <f t="shared" si="1"/>
        <v/>
      </c>
    </row>
    <row r="87" spans="1:15" hidden="1" x14ac:dyDescent="0.3">
      <c r="A87" s="478"/>
      <c r="B87" s="114"/>
      <c r="C87" s="114"/>
      <c r="D87" s="114"/>
      <c r="E87" s="119"/>
      <c r="F87" s="115"/>
      <c r="G87" s="479"/>
      <c r="H87" s="480"/>
      <c r="I87" s="480"/>
      <c r="J87" s="475"/>
      <c r="K87" s="475"/>
      <c r="L87" s="339"/>
      <c r="M87" s="118"/>
      <c r="O87" s="476" t="str">
        <f t="shared" si="1"/>
        <v/>
      </c>
    </row>
    <row r="88" spans="1:15" hidden="1" x14ac:dyDescent="0.3">
      <c r="A88" s="478"/>
      <c r="B88" s="114"/>
      <c r="C88" s="114"/>
      <c r="D88" s="114"/>
      <c r="E88" s="119"/>
      <c r="F88" s="115"/>
      <c r="G88" s="479"/>
      <c r="H88" s="480"/>
      <c r="I88" s="480"/>
      <c r="J88" s="475"/>
      <c r="K88" s="475"/>
      <c r="L88" s="339"/>
      <c r="M88" s="118"/>
      <c r="O88" s="476" t="str">
        <f t="shared" si="1"/>
        <v/>
      </c>
    </row>
    <row r="89" spans="1:15" hidden="1" x14ac:dyDescent="0.3">
      <c r="A89" s="478"/>
      <c r="B89" s="114"/>
      <c r="C89" s="114"/>
      <c r="D89" s="114"/>
      <c r="E89" s="119"/>
      <c r="F89" s="115"/>
      <c r="G89" s="479"/>
      <c r="H89" s="480"/>
      <c r="I89" s="480"/>
      <c r="J89" s="475"/>
      <c r="K89" s="475"/>
      <c r="L89" s="339"/>
      <c r="M89" s="118"/>
      <c r="O89" s="476" t="str">
        <f t="shared" si="1"/>
        <v/>
      </c>
    </row>
    <row r="90" spans="1:15" hidden="1" x14ac:dyDescent="0.3">
      <c r="A90" s="478"/>
      <c r="B90" s="114"/>
      <c r="C90" s="114"/>
      <c r="D90" s="114"/>
      <c r="E90" s="119"/>
      <c r="F90" s="115"/>
      <c r="G90" s="479"/>
      <c r="H90" s="480"/>
      <c r="I90" s="480"/>
      <c r="J90" s="475"/>
      <c r="K90" s="475"/>
      <c r="L90" s="339"/>
      <c r="M90" s="118"/>
      <c r="O90" s="476" t="str">
        <f t="shared" si="1"/>
        <v/>
      </c>
    </row>
    <row r="91" spans="1:15" hidden="1" x14ac:dyDescent="0.3">
      <c r="A91" s="478"/>
      <c r="B91" s="114"/>
      <c r="C91" s="114"/>
      <c r="D91" s="114"/>
      <c r="E91" s="119"/>
      <c r="F91" s="115"/>
      <c r="G91" s="479"/>
      <c r="H91" s="480"/>
      <c r="I91" s="480"/>
      <c r="J91" s="475"/>
      <c r="K91" s="475"/>
      <c r="L91" s="339"/>
      <c r="M91" s="118"/>
      <c r="O91" s="476" t="str">
        <f t="shared" si="1"/>
        <v/>
      </c>
    </row>
    <row r="92" spans="1:15" hidden="1" x14ac:dyDescent="0.3">
      <c r="A92" s="478"/>
      <c r="B92" s="114"/>
      <c r="C92" s="114"/>
      <c r="D92" s="114"/>
      <c r="E92" s="119"/>
      <c r="F92" s="115"/>
      <c r="G92" s="479"/>
      <c r="H92" s="480"/>
      <c r="I92" s="480"/>
      <c r="J92" s="475"/>
      <c r="K92" s="475"/>
      <c r="L92" s="339"/>
      <c r="M92" s="118"/>
      <c r="O92" s="476" t="str">
        <f t="shared" si="1"/>
        <v/>
      </c>
    </row>
    <row r="93" spans="1:15" hidden="1" x14ac:dyDescent="0.3">
      <c r="A93" s="478"/>
      <c r="B93" s="114"/>
      <c r="C93" s="114"/>
      <c r="D93" s="114"/>
      <c r="E93" s="119"/>
      <c r="F93" s="115"/>
      <c r="G93" s="479"/>
      <c r="H93" s="480"/>
      <c r="I93" s="480"/>
      <c r="J93" s="475"/>
      <c r="K93" s="475"/>
      <c r="L93" s="339"/>
      <c r="M93" s="118"/>
      <c r="O93" s="476" t="str">
        <f t="shared" si="1"/>
        <v/>
      </c>
    </row>
    <row r="94" spans="1:15" hidden="1" x14ac:dyDescent="0.3">
      <c r="A94" s="478"/>
      <c r="B94" s="114"/>
      <c r="C94" s="114"/>
      <c r="D94" s="114"/>
      <c r="E94" s="119"/>
      <c r="F94" s="115"/>
      <c r="G94" s="479"/>
      <c r="H94" s="480"/>
      <c r="I94" s="480"/>
      <c r="J94" s="475"/>
      <c r="K94" s="475"/>
      <c r="L94" s="339"/>
      <c r="M94" s="118"/>
      <c r="O94" s="476" t="str">
        <f t="shared" si="1"/>
        <v/>
      </c>
    </row>
    <row r="95" spans="1:15" hidden="1" x14ac:dyDescent="0.3">
      <c r="A95" s="478"/>
      <c r="B95" s="114"/>
      <c r="C95" s="114"/>
      <c r="D95" s="114"/>
      <c r="E95" s="119"/>
      <c r="F95" s="115"/>
      <c r="G95" s="479"/>
      <c r="H95" s="480"/>
      <c r="I95" s="480"/>
      <c r="J95" s="475"/>
      <c r="K95" s="475"/>
      <c r="L95" s="339"/>
      <c r="M95" s="118"/>
      <c r="O95" s="476" t="str">
        <f t="shared" si="1"/>
        <v/>
      </c>
    </row>
    <row r="96" spans="1:15" hidden="1" x14ac:dyDescent="0.3">
      <c r="A96" s="478"/>
      <c r="B96" s="114"/>
      <c r="C96" s="114"/>
      <c r="D96" s="114"/>
      <c r="E96" s="119"/>
      <c r="F96" s="115"/>
      <c r="G96" s="479"/>
      <c r="H96" s="480"/>
      <c r="I96" s="480"/>
      <c r="J96" s="475"/>
      <c r="K96" s="475"/>
      <c r="L96" s="339"/>
      <c r="M96" s="118"/>
      <c r="O96" s="476" t="str">
        <f t="shared" si="1"/>
        <v/>
      </c>
    </row>
    <row r="97" spans="1:15" hidden="1" x14ac:dyDescent="0.3">
      <c r="A97" s="478"/>
      <c r="B97" s="114"/>
      <c r="C97" s="114"/>
      <c r="D97" s="114"/>
      <c r="E97" s="119"/>
      <c r="F97" s="115"/>
      <c r="G97" s="479"/>
      <c r="H97" s="480"/>
      <c r="I97" s="480"/>
      <c r="J97" s="475"/>
      <c r="K97" s="475"/>
      <c r="L97" s="339"/>
      <c r="M97" s="118"/>
      <c r="O97" s="476" t="str">
        <f t="shared" si="1"/>
        <v/>
      </c>
    </row>
    <row r="98" spans="1:15" hidden="1" x14ac:dyDescent="0.3">
      <c r="A98" s="478"/>
      <c r="B98" s="114"/>
      <c r="C98" s="114"/>
      <c r="D98" s="114"/>
      <c r="E98" s="119"/>
      <c r="F98" s="115"/>
      <c r="G98" s="479"/>
      <c r="H98" s="480"/>
      <c r="I98" s="480"/>
      <c r="J98" s="475"/>
      <c r="K98" s="475"/>
      <c r="L98" s="339"/>
      <c r="M98" s="118"/>
      <c r="O98" s="476" t="str">
        <f t="shared" si="1"/>
        <v/>
      </c>
    </row>
    <row r="99" spans="1:15" hidden="1" x14ac:dyDescent="0.3">
      <c r="A99" s="478"/>
      <c r="B99" s="114"/>
      <c r="C99" s="114"/>
      <c r="D99" s="114"/>
      <c r="E99" s="119"/>
      <c r="F99" s="115"/>
      <c r="G99" s="479"/>
      <c r="H99" s="480"/>
      <c r="I99" s="480"/>
      <c r="J99" s="475"/>
      <c r="K99" s="475"/>
      <c r="L99" s="339"/>
      <c r="M99" s="118"/>
      <c r="O99" s="476" t="str">
        <f t="shared" si="1"/>
        <v/>
      </c>
    </row>
    <row r="100" spans="1:15" hidden="1" x14ac:dyDescent="0.3">
      <c r="A100" s="478"/>
      <c r="B100" s="114"/>
      <c r="C100" s="114"/>
      <c r="D100" s="114"/>
      <c r="E100" s="119"/>
      <c r="F100" s="115"/>
      <c r="G100" s="479"/>
      <c r="H100" s="480"/>
      <c r="I100" s="480"/>
      <c r="J100" s="475"/>
      <c r="K100" s="475"/>
      <c r="L100" s="339"/>
      <c r="M100" s="118"/>
      <c r="O100" s="476" t="str">
        <f t="shared" si="1"/>
        <v/>
      </c>
    </row>
    <row r="101" spans="1:15" hidden="1" x14ac:dyDescent="0.3">
      <c r="A101" s="478"/>
      <c r="B101" s="114"/>
      <c r="C101" s="114"/>
      <c r="D101" s="114"/>
      <c r="E101" s="119"/>
      <c r="F101" s="115"/>
      <c r="G101" s="479"/>
      <c r="H101" s="480"/>
      <c r="I101" s="480"/>
      <c r="J101" s="475"/>
      <c r="K101" s="475"/>
      <c r="L101" s="339"/>
      <c r="M101" s="118"/>
      <c r="O101" s="476" t="str">
        <f t="shared" si="1"/>
        <v/>
      </c>
    </row>
    <row r="102" spans="1:15" hidden="1" x14ac:dyDescent="0.3">
      <c r="A102" s="478"/>
      <c r="B102" s="114"/>
      <c r="C102" s="114"/>
      <c r="D102" s="114"/>
      <c r="E102" s="119"/>
      <c r="F102" s="115"/>
      <c r="G102" s="479"/>
      <c r="H102" s="480"/>
      <c r="I102" s="480"/>
      <c r="J102" s="475"/>
      <c r="K102" s="475"/>
      <c r="L102" s="339"/>
      <c r="M102" s="118"/>
      <c r="O102" s="476" t="str">
        <f t="shared" si="1"/>
        <v/>
      </c>
    </row>
    <row r="103" spans="1:15" hidden="1" x14ac:dyDescent="0.3">
      <c r="A103" s="478"/>
      <c r="B103" s="114"/>
      <c r="C103" s="114"/>
      <c r="D103" s="114"/>
      <c r="E103" s="119"/>
      <c r="F103" s="115"/>
      <c r="G103" s="479"/>
      <c r="H103" s="480"/>
      <c r="I103" s="480"/>
      <c r="J103" s="475"/>
      <c r="K103" s="475"/>
      <c r="L103" s="339"/>
      <c r="M103" s="118"/>
      <c r="O103" s="476" t="str">
        <f t="shared" si="1"/>
        <v/>
      </c>
    </row>
    <row r="104" spans="1:15" hidden="1" x14ac:dyDescent="0.3">
      <c r="A104" s="478"/>
      <c r="B104" s="114"/>
      <c r="C104" s="114"/>
      <c r="D104" s="114"/>
      <c r="E104" s="119"/>
      <c r="F104" s="115"/>
      <c r="G104" s="479"/>
      <c r="H104" s="480"/>
      <c r="I104" s="480"/>
      <c r="J104" s="475"/>
      <c r="K104" s="475"/>
      <c r="L104" s="339"/>
      <c r="M104" s="118"/>
      <c r="O104" s="476" t="str">
        <f t="shared" si="1"/>
        <v/>
      </c>
    </row>
    <row r="105" spans="1:15" hidden="1" x14ac:dyDescent="0.3">
      <c r="A105" s="478"/>
      <c r="B105" s="114"/>
      <c r="C105" s="114"/>
      <c r="D105" s="114"/>
      <c r="E105" s="119"/>
      <c r="F105" s="115"/>
      <c r="G105" s="479"/>
      <c r="H105" s="480"/>
      <c r="I105" s="480"/>
      <c r="J105" s="475"/>
      <c r="K105" s="475"/>
      <c r="L105" s="339"/>
      <c r="M105" s="118"/>
      <c r="O105" s="476" t="str">
        <f t="shared" si="1"/>
        <v/>
      </c>
    </row>
    <row r="106" spans="1:15" hidden="1" x14ac:dyDescent="0.3">
      <c r="A106" s="478"/>
      <c r="B106" s="114"/>
      <c r="C106" s="114"/>
      <c r="D106" s="114"/>
      <c r="E106" s="119"/>
      <c r="F106" s="115"/>
      <c r="G106" s="479"/>
      <c r="H106" s="480"/>
      <c r="I106" s="480"/>
      <c r="J106" s="475"/>
      <c r="K106" s="475"/>
      <c r="L106" s="339"/>
      <c r="M106" s="118"/>
      <c r="O106" s="476" t="str">
        <f t="shared" si="1"/>
        <v/>
      </c>
    </row>
    <row r="107" spans="1:15" hidden="1" x14ac:dyDescent="0.3">
      <c r="A107" s="478"/>
      <c r="B107" s="114"/>
      <c r="C107" s="114"/>
      <c r="D107" s="114"/>
      <c r="E107" s="119"/>
      <c r="F107" s="115"/>
      <c r="G107" s="479"/>
      <c r="H107" s="480"/>
      <c r="I107" s="480"/>
      <c r="J107" s="475"/>
      <c r="K107" s="475"/>
      <c r="L107" s="339"/>
      <c r="M107" s="118"/>
      <c r="O107" s="476" t="str">
        <f t="shared" si="1"/>
        <v/>
      </c>
    </row>
    <row r="108" spans="1:15" hidden="1" x14ac:dyDescent="0.3">
      <c r="A108" s="478"/>
      <c r="B108" s="114"/>
      <c r="C108" s="114"/>
      <c r="D108" s="114"/>
      <c r="E108" s="119"/>
      <c r="F108" s="115"/>
      <c r="G108" s="479"/>
      <c r="H108" s="480"/>
      <c r="I108" s="480"/>
      <c r="J108" s="475"/>
      <c r="K108" s="475"/>
      <c r="L108" s="339"/>
      <c r="M108" s="118"/>
      <c r="O108" s="476" t="str">
        <f t="shared" si="1"/>
        <v/>
      </c>
    </row>
    <row r="109" spans="1:15" hidden="1" x14ac:dyDescent="0.3">
      <c r="A109" s="478"/>
      <c r="B109" s="114"/>
      <c r="C109" s="114"/>
      <c r="D109" s="114"/>
      <c r="E109" s="119"/>
      <c r="F109" s="115"/>
      <c r="G109" s="479"/>
      <c r="H109" s="480"/>
      <c r="I109" s="480"/>
      <c r="J109" s="475"/>
      <c r="K109" s="475"/>
      <c r="L109" s="339"/>
      <c r="M109" s="118"/>
      <c r="O109" s="476" t="str">
        <f t="shared" si="1"/>
        <v/>
      </c>
    </row>
    <row r="110" spans="1:15" hidden="1" x14ac:dyDescent="0.3">
      <c r="A110" s="478"/>
      <c r="B110" s="114"/>
      <c r="C110" s="114"/>
      <c r="D110" s="114"/>
      <c r="E110" s="119"/>
      <c r="F110" s="115"/>
      <c r="G110" s="479"/>
      <c r="H110" s="480"/>
      <c r="I110" s="480"/>
      <c r="J110" s="475"/>
      <c r="K110" s="475"/>
      <c r="L110" s="339"/>
      <c r="M110" s="118"/>
      <c r="O110" s="476" t="str">
        <f t="shared" si="1"/>
        <v/>
      </c>
    </row>
    <row r="111" spans="1:15" hidden="1" x14ac:dyDescent="0.3">
      <c r="A111" s="478"/>
      <c r="B111" s="114"/>
      <c r="C111" s="114"/>
      <c r="D111" s="114"/>
      <c r="E111" s="119"/>
      <c r="F111" s="115"/>
      <c r="G111" s="479"/>
      <c r="H111" s="480"/>
      <c r="I111" s="480"/>
      <c r="J111" s="475"/>
      <c r="K111" s="475"/>
      <c r="L111" s="339"/>
      <c r="M111" s="118"/>
      <c r="O111" s="476" t="str">
        <f t="shared" si="1"/>
        <v/>
      </c>
    </row>
    <row r="112" spans="1:15" hidden="1" x14ac:dyDescent="0.3">
      <c r="A112" s="478"/>
      <c r="B112" s="114"/>
      <c r="C112" s="114"/>
      <c r="D112" s="114"/>
      <c r="E112" s="119"/>
      <c r="F112" s="115"/>
      <c r="G112" s="479"/>
      <c r="H112" s="480"/>
      <c r="I112" s="480"/>
      <c r="J112" s="475"/>
      <c r="K112" s="475"/>
      <c r="L112" s="339"/>
      <c r="M112" s="118"/>
      <c r="O112" s="476" t="str">
        <f t="shared" si="1"/>
        <v/>
      </c>
    </row>
    <row r="113" spans="1:15" hidden="1" x14ac:dyDescent="0.3">
      <c r="A113" s="478"/>
      <c r="B113" s="114"/>
      <c r="C113" s="114"/>
      <c r="D113" s="114"/>
      <c r="E113" s="119"/>
      <c r="F113" s="115"/>
      <c r="G113" s="479"/>
      <c r="H113" s="480"/>
      <c r="I113" s="480"/>
      <c r="J113" s="475"/>
      <c r="K113" s="475"/>
      <c r="L113" s="339"/>
      <c r="M113" s="118"/>
      <c r="O113" s="476" t="str">
        <f t="shared" si="1"/>
        <v/>
      </c>
    </row>
    <row r="114" spans="1:15" hidden="1" x14ac:dyDescent="0.3">
      <c r="A114" s="478"/>
      <c r="B114" s="114"/>
      <c r="C114" s="114"/>
      <c r="D114" s="114"/>
      <c r="E114" s="119"/>
      <c r="F114" s="115"/>
      <c r="G114" s="479"/>
      <c r="H114" s="480"/>
      <c r="I114" s="480"/>
      <c r="J114" s="475"/>
      <c r="K114" s="475"/>
      <c r="L114" s="339"/>
      <c r="M114" s="118"/>
      <c r="O114" s="476" t="str">
        <f t="shared" si="1"/>
        <v/>
      </c>
    </row>
    <row r="115" spans="1:15" hidden="1" x14ac:dyDescent="0.3">
      <c r="A115" s="478"/>
      <c r="B115" s="114"/>
      <c r="C115" s="114"/>
      <c r="D115" s="114"/>
      <c r="E115" s="119"/>
      <c r="F115" s="115"/>
      <c r="G115" s="479"/>
      <c r="H115" s="480"/>
      <c r="I115" s="480"/>
      <c r="J115" s="475"/>
      <c r="K115" s="475"/>
      <c r="L115" s="339"/>
      <c r="M115" s="118"/>
      <c r="O115" s="476" t="str">
        <f t="shared" si="1"/>
        <v/>
      </c>
    </row>
    <row r="116" spans="1:15" hidden="1" x14ac:dyDescent="0.3">
      <c r="A116" s="478"/>
      <c r="B116" s="114"/>
      <c r="C116" s="114"/>
      <c r="D116" s="114"/>
      <c r="E116" s="119"/>
      <c r="F116" s="115"/>
      <c r="G116" s="479"/>
      <c r="H116" s="480"/>
      <c r="I116" s="480"/>
      <c r="J116" s="475"/>
      <c r="K116" s="475"/>
      <c r="L116" s="339"/>
      <c r="M116" s="118"/>
      <c r="O116" s="476" t="str">
        <f t="shared" si="1"/>
        <v/>
      </c>
    </row>
    <row r="117" spans="1:15" hidden="1" x14ac:dyDescent="0.3">
      <c r="A117" s="478"/>
      <c r="B117" s="114"/>
      <c r="C117" s="114"/>
      <c r="D117" s="114"/>
      <c r="E117" s="119"/>
      <c r="F117" s="115"/>
      <c r="G117" s="479"/>
      <c r="H117" s="480"/>
      <c r="I117" s="480"/>
      <c r="J117" s="475"/>
      <c r="K117" s="475"/>
      <c r="L117" s="339"/>
      <c r="M117" s="118"/>
      <c r="O117" s="476" t="str">
        <f t="shared" si="1"/>
        <v/>
      </c>
    </row>
    <row r="118" spans="1:15" hidden="1" x14ac:dyDescent="0.3">
      <c r="A118" s="478"/>
      <c r="B118" s="114"/>
      <c r="C118" s="114"/>
      <c r="D118" s="114"/>
      <c r="E118" s="119"/>
      <c r="F118" s="115"/>
      <c r="G118" s="479"/>
      <c r="H118" s="480"/>
      <c r="I118" s="480"/>
      <c r="J118" s="475"/>
      <c r="K118" s="475"/>
      <c r="L118" s="339"/>
      <c r="M118" s="118"/>
      <c r="O118" s="476" t="str">
        <f t="shared" si="1"/>
        <v/>
      </c>
    </row>
    <row r="119" spans="1:15" hidden="1" x14ac:dyDescent="0.3">
      <c r="A119" s="478"/>
      <c r="B119" s="114"/>
      <c r="C119" s="114"/>
      <c r="D119" s="114"/>
      <c r="E119" s="119"/>
      <c r="F119" s="115"/>
      <c r="G119" s="479"/>
      <c r="H119" s="480"/>
      <c r="I119" s="480"/>
      <c r="J119" s="475"/>
      <c r="K119" s="475"/>
      <c r="L119" s="339"/>
      <c r="M119" s="118"/>
      <c r="O119" s="476" t="str">
        <f t="shared" si="1"/>
        <v/>
      </c>
    </row>
    <row r="120" spans="1:15" hidden="1" x14ac:dyDescent="0.3">
      <c r="A120" s="478"/>
      <c r="B120" s="114"/>
      <c r="C120" s="114"/>
      <c r="D120" s="114"/>
      <c r="E120" s="119"/>
      <c r="F120" s="115"/>
      <c r="G120" s="479"/>
      <c r="H120" s="480"/>
      <c r="I120" s="480"/>
      <c r="J120" s="475"/>
      <c r="K120" s="475"/>
      <c r="L120" s="339"/>
      <c r="M120" s="118"/>
      <c r="O120" s="476" t="str">
        <f t="shared" si="1"/>
        <v/>
      </c>
    </row>
    <row r="121" spans="1:15" hidden="1" x14ac:dyDescent="0.3">
      <c r="A121" s="478"/>
      <c r="B121" s="114"/>
      <c r="C121" s="114"/>
      <c r="D121" s="114"/>
      <c r="E121" s="119"/>
      <c r="F121" s="115"/>
      <c r="G121" s="479"/>
      <c r="H121" s="480"/>
      <c r="I121" s="480"/>
      <c r="J121" s="475"/>
      <c r="K121" s="475"/>
      <c r="L121" s="339"/>
      <c r="M121" s="118"/>
      <c r="O121" s="476" t="str">
        <f t="shared" si="1"/>
        <v/>
      </c>
    </row>
    <row r="122" spans="1:15" hidden="1" x14ac:dyDescent="0.3">
      <c r="A122" s="478"/>
      <c r="B122" s="114"/>
      <c r="C122" s="114"/>
      <c r="D122" s="114"/>
      <c r="E122" s="119"/>
      <c r="F122" s="115"/>
      <c r="G122" s="479"/>
      <c r="H122" s="480"/>
      <c r="I122" s="480"/>
      <c r="J122" s="475"/>
      <c r="K122" s="475"/>
      <c r="L122" s="339"/>
      <c r="M122" s="118"/>
      <c r="O122" s="476" t="str">
        <f t="shared" si="1"/>
        <v/>
      </c>
    </row>
    <row r="123" spans="1:15" hidden="1" x14ac:dyDescent="0.3">
      <c r="A123" s="478"/>
      <c r="B123" s="114"/>
      <c r="C123" s="114"/>
      <c r="D123" s="114"/>
      <c r="E123" s="119"/>
      <c r="F123" s="115"/>
      <c r="G123" s="479"/>
      <c r="H123" s="480"/>
      <c r="I123" s="480"/>
      <c r="J123" s="475"/>
      <c r="K123" s="475"/>
      <c r="L123" s="339"/>
      <c r="M123" s="118"/>
      <c r="O123" s="476" t="str">
        <f t="shared" si="1"/>
        <v/>
      </c>
    </row>
    <row r="124" spans="1:15" hidden="1" x14ac:dyDescent="0.3">
      <c r="A124" s="478"/>
      <c r="B124" s="114"/>
      <c r="C124" s="114"/>
      <c r="D124" s="114"/>
      <c r="E124" s="119"/>
      <c r="F124" s="115"/>
      <c r="G124" s="479"/>
      <c r="H124" s="480"/>
      <c r="I124" s="480"/>
      <c r="J124" s="475"/>
      <c r="K124" s="475"/>
      <c r="L124" s="339"/>
      <c r="M124" s="118"/>
      <c r="O124" s="476" t="str">
        <f t="shared" si="1"/>
        <v/>
      </c>
    </row>
    <row r="125" spans="1:15" hidden="1" x14ac:dyDescent="0.3">
      <c r="A125" s="478"/>
      <c r="B125" s="114"/>
      <c r="C125" s="114"/>
      <c r="D125" s="114"/>
      <c r="E125" s="119"/>
      <c r="F125" s="115"/>
      <c r="G125" s="479"/>
      <c r="H125" s="480"/>
      <c r="I125" s="480"/>
      <c r="J125" s="475"/>
      <c r="K125" s="475"/>
      <c r="L125" s="339"/>
      <c r="M125" s="118"/>
      <c r="O125" s="476" t="str">
        <f t="shared" si="1"/>
        <v/>
      </c>
    </row>
    <row r="126" spans="1:15" hidden="1" x14ac:dyDescent="0.3">
      <c r="A126" s="478"/>
      <c r="B126" s="114"/>
      <c r="C126" s="114"/>
      <c r="D126" s="114"/>
      <c r="E126" s="119"/>
      <c r="F126" s="115"/>
      <c r="G126" s="479"/>
      <c r="H126" s="480"/>
      <c r="I126" s="480"/>
      <c r="J126" s="475"/>
      <c r="K126" s="475"/>
      <c r="L126" s="339"/>
      <c r="M126" s="118"/>
      <c r="O126" s="476" t="str">
        <f t="shared" si="1"/>
        <v/>
      </c>
    </row>
    <row r="127" spans="1:15" hidden="1" x14ac:dyDescent="0.3">
      <c r="A127" s="478"/>
      <c r="B127" s="114"/>
      <c r="C127" s="114"/>
      <c r="D127" s="114"/>
      <c r="E127" s="119"/>
      <c r="F127" s="115"/>
      <c r="G127" s="479"/>
      <c r="H127" s="480"/>
      <c r="I127" s="480"/>
      <c r="J127" s="475"/>
      <c r="K127" s="475"/>
      <c r="L127" s="339"/>
      <c r="M127" s="118"/>
      <c r="O127" s="476" t="str">
        <f t="shared" si="1"/>
        <v/>
      </c>
    </row>
    <row r="128" spans="1:15" hidden="1" x14ac:dyDescent="0.3">
      <c r="A128" s="478"/>
      <c r="B128" s="114"/>
      <c r="C128" s="114"/>
      <c r="D128" s="114"/>
      <c r="E128" s="119"/>
      <c r="F128" s="115"/>
      <c r="G128" s="479"/>
      <c r="H128" s="480"/>
      <c r="I128" s="480"/>
      <c r="J128" s="475"/>
      <c r="K128" s="475"/>
      <c r="L128" s="339"/>
      <c r="M128" s="118"/>
      <c r="O128" s="476" t="str">
        <f t="shared" si="1"/>
        <v/>
      </c>
    </row>
    <row r="129" spans="1:15" hidden="1" x14ac:dyDescent="0.3">
      <c r="A129" s="478"/>
      <c r="B129" s="114"/>
      <c r="C129" s="114"/>
      <c r="D129" s="114"/>
      <c r="E129" s="119"/>
      <c r="F129" s="115"/>
      <c r="G129" s="479"/>
      <c r="H129" s="480"/>
      <c r="I129" s="480"/>
      <c r="J129" s="475"/>
      <c r="K129" s="475"/>
      <c r="L129" s="339"/>
      <c r="M129" s="118"/>
      <c r="O129" s="476" t="str">
        <f t="shared" si="1"/>
        <v/>
      </c>
    </row>
    <row r="130" spans="1:15" hidden="1" x14ac:dyDescent="0.3">
      <c r="A130" s="478"/>
      <c r="B130" s="114"/>
      <c r="C130" s="114"/>
      <c r="D130" s="114"/>
      <c r="E130" s="119"/>
      <c r="F130" s="115"/>
      <c r="G130" s="479"/>
      <c r="H130" s="480"/>
      <c r="I130" s="480"/>
      <c r="J130" s="475"/>
      <c r="K130" s="475"/>
      <c r="L130" s="339"/>
      <c r="M130" s="118"/>
      <c r="O130" s="476" t="str">
        <f t="shared" si="1"/>
        <v/>
      </c>
    </row>
    <row r="131" spans="1:15" hidden="1" x14ac:dyDescent="0.3">
      <c r="A131" s="478"/>
      <c r="B131" s="114"/>
      <c r="C131" s="114"/>
      <c r="D131" s="114"/>
      <c r="E131" s="119"/>
      <c r="F131" s="115"/>
      <c r="G131" s="479"/>
      <c r="H131" s="480"/>
      <c r="I131" s="480"/>
      <c r="J131" s="475"/>
      <c r="K131" s="475"/>
      <c r="L131" s="339"/>
      <c r="M131" s="118"/>
      <c r="O131" s="476" t="str">
        <f t="shared" si="1"/>
        <v/>
      </c>
    </row>
    <row r="132" spans="1:15" hidden="1" x14ac:dyDescent="0.3">
      <c r="A132" s="478"/>
      <c r="B132" s="114"/>
      <c r="C132" s="114"/>
      <c r="D132" s="114"/>
      <c r="E132" s="119"/>
      <c r="F132" s="115"/>
      <c r="G132" s="479"/>
      <c r="H132" s="480"/>
      <c r="I132" s="480"/>
      <c r="J132" s="475"/>
      <c r="K132" s="475"/>
      <c r="L132" s="339"/>
      <c r="M132" s="118"/>
      <c r="O132" s="476" t="str">
        <f t="shared" si="1"/>
        <v/>
      </c>
    </row>
    <row r="133" spans="1:15" hidden="1" x14ac:dyDescent="0.3">
      <c r="A133" s="478"/>
      <c r="B133" s="114"/>
      <c r="C133" s="114"/>
      <c r="D133" s="114"/>
      <c r="E133" s="119"/>
      <c r="F133" s="115"/>
      <c r="G133" s="479"/>
      <c r="H133" s="480"/>
      <c r="I133" s="480"/>
      <c r="J133" s="475"/>
      <c r="K133" s="475"/>
      <c r="L133" s="339"/>
      <c r="M133" s="118"/>
      <c r="O133" s="476" t="str">
        <f t="shared" si="1"/>
        <v/>
      </c>
    </row>
    <row r="134" spans="1:15" hidden="1" x14ac:dyDescent="0.3">
      <c r="A134" s="478"/>
      <c r="B134" s="114"/>
      <c r="C134" s="114"/>
      <c r="D134" s="114"/>
      <c r="E134" s="119"/>
      <c r="F134" s="115"/>
      <c r="G134" s="479"/>
      <c r="H134" s="480"/>
      <c r="I134" s="480"/>
      <c r="J134" s="475"/>
      <c r="K134" s="475"/>
      <c r="L134" s="339"/>
      <c r="M134" s="118"/>
      <c r="O134" s="476" t="str">
        <f t="shared" si="1"/>
        <v/>
      </c>
    </row>
    <row r="135" spans="1:15" hidden="1" x14ac:dyDescent="0.3">
      <c r="A135" s="478"/>
      <c r="B135" s="114"/>
      <c r="C135" s="114"/>
      <c r="D135" s="114"/>
      <c r="E135" s="119"/>
      <c r="F135" s="115"/>
      <c r="G135" s="479"/>
      <c r="H135" s="480"/>
      <c r="I135" s="480"/>
      <c r="J135" s="475"/>
      <c r="K135" s="475"/>
      <c r="L135" s="339"/>
      <c r="M135" s="118"/>
      <c r="O135" s="476" t="str">
        <f t="shared" si="1"/>
        <v/>
      </c>
    </row>
    <row r="136" spans="1:15" hidden="1" x14ac:dyDescent="0.3">
      <c r="A136" s="478"/>
      <c r="B136" s="114"/>
      <c r="C136" s="114"/>
      <c r="D136" s="114"/>
      <c r="E136" s="119"/>
      <c r="F136" s="115"/>
      <c r="G136" s="479"/>
      <c r="H136" s="480"/>
      <c r="I136" s="480"/>
      <c r="J136" s="475"/>
      <c r="K136" s="475"/>
      <c r="L136" s="339"/>
      <c r="M136" s="118"/>
      <c r="O136" s="476" t="str">
        <f t="shared" si="1"/>
        <v/>
      </c>
    </row>
    <row r="137" spans="1:15" hidden="1" x14ac:dyDescent="0.3">
      <c r="A137" s="478"/>
      <c r="B137" s="114"/>
      <c r="C137" s="114"/>
      <c r="D137" s="114"/>
      <c r="E137" s="119"/>
      <c r="F137" s="115"/>
      <c r="G137" s="479"/>
      <c r="H137" s="480"/>
      <c r="I137" s="480"/>
      <c r="J137" s="475"/>
      <c r="K137" s="475"/>
      <c r="L137" s="339"/>
      <c r="M137" s="118"/>
      <c r="O137" s="476" t="str">
        <f t="shared" si="1"/>
        <v/>
      </c>
    </row>
    <row r="138" spans="1:15" hidden="1" x14ac:dyDescent="0.3">
      <c r="A138" s="478"/>
      <c r="B138" s="114"/>
      <c r="C138" s="114"/>
      <c r="D138" s="114"/>
      <c r="E138" s="119"/>
      <c r="F138" s="115"/>
      <c r="G138" s="479"/>
      <c r="H138" s="480"/>
      <c r="I138" s="480"/>
      <c r="J138" s="475"/>
      <c r="K138" s="475"/>
      <c r="L138" s="339"/>
      <c r="M138" s="118"/>
      <c r="O138" s="476" t="str">
        <f t="shared" ref="O138:O142" si="2">LEFT(A138,3)</f>
        <v/>
      </c>
    </row>
    <row r="139" spans="1:15" hidden="1" x14ac:dyDescent="0.3">
      <c r="A139" s="478"/>
      <c r="B139" s="114"/>
      <c r="C139" s="114"/>
      <c r="D139" s="114"/>
      <c r="E139" s="119"/>
      <c r="F139" s="115"/>
      <c r="G139" s="479"/>
      <c r="H139" s="480"/>
      <c r="I139" s="480"/>
      <c r="J139" s="475"/>
      <c r="K139" s="475"/>
      <c r="L139" s="339"/>
      <c r="M139" s="118"/>
      <c r="O139" s="476" t="str">
        <f t="shared" si="2"/>
        <v/>
      </c>
    </row>
    <row r="140" spans="1:15" hidden="1" x14ac:dyDescent="0.3">
      <c r="A140" s="478"/>
      <c r="B140" s="114"/>
      <c r="C140" s="114"/>
      <c r="D140" s="114"/>
      <c r="E140" s="119"/>
      <c r="F140" s="115"/>
      <c r="G140" s="479"/>
      <c r="H140" s="480"/>
      <c r="I140" s="480"/>
      <c r="J140" s="475"/>
      <c r="K140" s="475"/>
      <c r="L140" s="339"/>
      <c r="M140" s="118"/>
      <c r="O140" s="476" t="str">
        <f t="shared" si="2"/>
        <v/>
      </c>
    </row>
    <row r="141" spans="1:15" hidden="1" x14ac:dyDescent="0.3">
      <c r="A141" s="478"/>
      <c r="B141" s="114"/>
      <c r="C141" s="114"/>
      <c r="D141" s="114"/>
      <c r="E141" s="119"/>
      <c r="F141" s="115"/>
      <c r="G141" s="479"/>
      <c r="H141" s="480"/>
      <c r="I141" s="480"/>
      <c r="J141" s="475"/>
      <c r="K141" s="475"/>
      <c r="L141" s="339"/>
      <c r="M141" s="118"/>
      <c r="O141" s="476" t="str">
        <f t="shared" si="2"/>
        <v/>
      </c>
    </row>
    <row r="142" spans="1:15" hidden="1" x14ac:dyDescent="0.3">
      <c r="A142" s="478"/>
      <c r="B142" s="114"/>
      <c r="C142" s="114"/>
      <c r="D142" s="114"/>
      <c r="E142" s="119"/>
      <c r="F142" s="115"/>
      <c r="G142" s="479"/>
      <c r="H142" s="480"/>
      <c r="I142" s="480"/>
      <c r="J142" s="475"/>
      <c r="K142" s="475"/>
      <c r="L142" s="339"/>
      <c r="M142" s="118"/>
      <c r="O142" s="476" t="str">
        <f t="shared" si="2"/>
        <v/>
      </c>
    </row>
    <row r="143" spans="1:15" ht="17.5" x14ac:dyDescent="0.3">
      <c r="A143" s="321" t="s">
        <v>532</v>
      </c>
      <c r="B143" s="482"/>
      <c r="C143" s="483"/>
      <c r="D143" s="482"/>
      <c r="E143" s="484"/>
      <c r="F143" s="482"/>
      <c r="G143" s="485"/>
      <c r="H143" s="486"/>
      <c r="I143" s="486">
        <f>SUMIF(O:O,"(5)",I:I)+SUMIF(O:O,"(6)",I:I)</f>
        <v>0</v>
      </c>
      <c r="J143" s="484">
        <v>0.1</v>
      </c>
      <c r="K143" s="484">
        <f>IFERROR(I143/B4,0)</f>
        <v>0</v>
      </c>
      <c r="L143" s="487" t="str">
        <f>IFERROR(IF(K143&gt;J143,"กรุณาใส่เหตุผลและการดำเนินการต่อไปในช่องหมายเหตุ (13)",""),"")</f>
        <v/>
      </c>
      <c r="M143" s="118"/>
    </row>
    <row r="144" spans="1:15" ht="17.5" x14ac:dyDescent="0.3">
      <c r="A144" s="321" t="s">
        <v>533</v>
      </c>
      <c r="B144" s="482"/>
      <c r="C144" s="483"/>
      <c r="D144" s="482"/>
      <c r="E144" s="484"/>
      <c r="F144" s="482"/>
      <c r="G144" s="485"/>
      <c r="H144" s="486"/>
      <c r="I144" s="486">
        <f>SUMIF(O:O,"(7)",I:I)</f>
        <v>0</v>
      </c>
      <c r="J144" s="484">
        <v>0.03</v>
      </c>
      <c r="K144" s="484">
        <f>IFERROR(I144/B4,0)</f>
        <v>0</v>
      </c>
      <c r="L144" s="487" t="str">
        <f t="shared" ref="L144:L145" si="3">IFERROR(IF(K144&gt;J144,"กรุณาใส่เหตุผลและการดำเนินการต่อไปในช่องหมายเหตุ (13)",""),"")</f>
        <v/>
      </c>
      <c r="M144" s="118"/>
    </row>
    <row r="145" spans="1:13" ht="17.5" x14ac:dyDescent="0.3">
      <c r="A145" s="321" t="s">
        <v>555</v>
      </c>
      <c r="B145" s="482"/>
      <c r="C145" s="483"/>
      <c r="D145" s="482"/>
      <c r="E145" s="484"/>
      <c r="F145" s="482"/>
      <c r="G145" s="485"/>
      <c r="H145" s="486"/>
      <c r="I145" s="486">
        <f>SUM(I8:I142)</f>
        <v>0</v>
      </c>
      <c r="J145" s="484">
        <v>0.1</v>
      </c>
      <c r="K145" s="484">
        <f>IFERROR(I145/B4,0)</f>
        <v>0</v>
      </c>
      <c r="L145" s="487" t="str">
        <f t="shared" si="3"/>
        <v/>
      </c>
      <c r="M145" s="118"/>
    </row>
    <row r="147" spans="1:13" ht="17.5" x14ac:dyDescent="0.3">
      <c r="A147" s="467" t="s">
        <v>7</v>
      </c>
    </row>
    <row r="148" spans="1:13" x14ac:dyDescent="0.3">
      <c r="A148" s="254" t="s">
        <v>337</v>
      </c>
    </row>
    <row r="149" spans="1:13" x14ac:dyDescent="0.3">
      <c r="A149" s="254" t="s">
        <v>338</v>
      </c>
    </row>
    <row r="150" spans="1:13" x14ac:dyDescent="0.3">
      <c r="A150" s="323" t="s">
        <v>339</v>
      </c>
    </row>
    <row r="151" spans="1:13" x14ac:dyDescent="0.3">
      <c r="A151" s="254" t="s">
        <v>340</v>
      </c>
    </row>
    <row r="152" spans="1:13" x14ac:dyDescent="0.3">
      <c r="A152" s="254" t="s">
        <v>341</v>
      </c>
    </row>
    <row r="153" spans="1:13" x14ac:dyDescent="0.3">
      <c r="A153" s="254" t="s">
        <v>342</v>
      </c>
    </row>
    <row r="154" spans="1:13" x14ac:dyDescent="0.3">
      <c r="A154" s="254" t="s">
        <v>343</v>
      </c>
    </row>
    <row r="155" spans="1:13" x14ac:dyDescent="0.3">
      <c r="A155" s="323" t="s">
        <v>512</v>
      </c>
    </row>
    <row r="156" spans="1:13" x14ac:dyDescent="0.3">
      <c r="A156" s="254" t="s">
        <v>539</v>
      </c>
    </row>
    <row r="157" spans="1:13" x14ac:dyDescent="0.3">
      <c r="A157" s="254" t="s">
        <v>513</v>
      </c>
    </row>
  </sheetData>
  <sheetProtection algorithmName="SHA-512" hashValue="y6H/dkW2TTL9yjIg5hKSq/YAMetNajjv6xP1pe2urn130fAy7C8Wk0v2hPxG/xhScpwCP51dz0LDr9kJCXSHUQ==" saltValue="I9GT2of/H3dhVgjZVucaIA==" spinCount="100000" sheet="1" formatColumns="0" formatRows="0"/>
  <conditionalFormatting sqref="K143">
    <cfRule type="cellIs" dxfId="62" priority="4" operator="greaterThan">
      <formula>0.1</formula>
    </cfRule>
  </conditionalFormatting>
  <conditionalFormatting sqref="K144:K145">
    <cfRule type="cellIs" dxfId="61" priority="3" operator="greaterThan">
      <formula>0.03</formula>
    </cfRule>
  </conditionalFormatting>
  <conditionalFormatting sqref="K145">
    <cfRule type="cellIs" dxfId="60" priority="1" operator="greaterThan">
      <formula>0.1</formula>
    </cfRule>
  </conditionalFormatting>
  <dataValidations count="1">
    <dataValidation type="decimal" allowBlank="1" showInputMessage="1" showErrorMessage="1" errorTitle="ข้อมูลไม่ถูกต้อง" error="กรุณาระบุข้อมูลเป็นตัวเลขไทย หรือเลขอารบิก เท่านั้น" sqref="H9:J142" xr:uid="{CFEB9F4A-66DA-4665-9396-65816136F15B}">
      <formula1>-1E+22</formula1>
      <formula2>1E+22</formula2>
    </dataValidation>
  </dataValidations>
  <pageMargins left="0.7" right="0.7" top="0.75" bottom="0.75" header="0.3" footer="0.3"/>
  <pageSetup paperSize="9" scale="43" fitToHeight="2" orientation="landscape" r:id="rId1"/>
  <headerFooter>
    <oddFooter>&amp;C&amp;"TH SarabunPSK,Regular"&amp;24&amp;P&amp;R&amp;"TH SarabunPSK,Regular"&amp;24&amp;F
&amp;A</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7960208-21EB-441E-96A8-EB3F6B59D062}">
          <x14:formula1>
            <xm:f>Formulas!$D$4:$D$5</xm:f>
          </x14:formula1>
          <xm:sqref>F8:F142</xm:sqref>
        </x14:dataValidation>
        <x14:dataValidation type="list" allowBlank="1" showInputMessage="1" showErrorMessage="1" xr:uid="{E61E2915-6C26-4635-A789-D7B0DC31B2D0}">
          <x14:formula1>
            <xm:f>Formulas!$K$4:$K$12</xm:f>
          </x14:formula1>
          <xm:sqref>A19:A142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61D57-C0F9-457B-9C0E-D1A4A722F2A7}">
  <sheetPr codeName="Sheet11">
    <pageSetUpPr fitToPage="1"/>
  </sheetPr>
  <dimension ref="A1:L130"/>
  <sheetViews>
    <sheetView topLeftCell="A87" zoomScale="70" zoomScaleNormal="70" workbookViewId="0">
      <selection activeCell="A113" sqref="A113"/>
    </sheetView>
  </sheetViews>
  <sheetFormatPr defaultColWidth="5.33203125" defaultRowHeight="17" x14ac:dyDescent="0.3"/>
  <cols>
    <col min="1" max="1" width="111.75" style="205" customWidth="1"/>
    <col min="2" max="2" width="22.1640625" style="323" customWidth="1"/>
    <col min="3" max="3" width="20.33203125" style="323" customWidth="1"/>
    <col min="4" max="4" width="16.83203125" style="323" customWidth="1"/>
    <col min="5" max="5" width="19.33203125" style="323" customWidth="1"/>
    <col min="6" max="6" width="21.33203125" style="323" customWidth="1"/>
    <col min="7" max="7" width="5.33203125" style="323"/>
    <col min="8" max="9" width="6.75" style="323" bestFit="1" customWidth="1"/>
    <col min="10" max="16384" width="5.33203125" style="323"/>
  </cols>
  <sheetData>
    <row r="1" spans="1:6" ht="17.5" x14ac:dyDescent="0.3">
      <c r="A1" s="322" t="str" cm="1">
        <f t="array" aca="1" ref="A1" ca="1">"แบบรายงานมูลค่าการลงทุนและผลตอบแทนจากการลงทุนและการประกอบธุรกิจอื่นตามประเภทสินทรัพย์"&amp;" (รายงาน "&amp;MID(CELL("filename",A1),FIND("]",CELL("filename",A1))+1,255)&amp;")"</f>
        <v>แบบรายงานมูลค่าการลงทุนและผลตอบแทนจากการลงทุนและการประกอบธุรกิจอื่นตามประเภทสินทรัพย์ (รายงาน R3_RETU)</v>
      </c>
      <c r="C1" s="324"/>
    </row>
    <row r="2" spans="1:6" s="152" customFormat="1" ht="17.5" x14ac:dyDescent="0.3">
      <c r="A2" s="325" t="s">
        <v>0</v>
      </c>
      <c r="B2" s="120" t="str">
        <f>IF('Cover Page_R2R3'!B3="","",'Cover Page_R2R3'!B3)</f>
        <v/>
      </c>
      <c r="C2" s="326"/>
      <c r="D2" s="326"/>
      <c r="E2" s="326"/>
      <c r="F2" s="326"/>
    </row>
    <row r="3" spans="1:6" s="152" customFormat="1" ht="17.5" x14ac:dyDescent="0.3">
      <c r="A3" s="325" t="s">
        <v>26</v>
      </c>
      <c r="B3" s="121" t="str">
        <f>IF('Cover Page_R2R3'!B5="","",'Cover Page_R2R3'!B5)</f>
        <v/>
      </c>
      <c r="C3" s="326"/>
      <c r="D3" s="326"/>
      <c r="E3" s="326"/>
      <c r="F3" s="326"/>
    </row>
    <row r="4" spans="1:6" s="152" customFormat="1" x14ac:dyDescent="0.3">
      <c r="A4" s="153"/>
      <c r="B4" s="327"/>
      <c r="C4" s="327"/>
    </row>
    <row r="5" spans="1:6" ht="52.5" x14ac:dyDescent="0.3">
      <c r="A5" s="328" t="s">
        <v>27</v>
      </c>
      <c r="B5" s="329" t="s">
        <v>68</v>
      </c>
      <c r="C5" s="329" t="s">
        <v>69</v>
      </c>
      <c r="D5" s="329" t="s">
        <v>70</v>
      </c>
      <c r="E5" s="329" t="s">
        <v>71</v>
      </c>
      <c r="F5" s="330" t="s">
        <v>72</v>
      </c>
    </row>
    <row r="6" spans="1:6" ht="17.5" x14ac:dyDescent="0.3">
      <c r="A6" s="331" t="s">
        <v>198</v>
      </c>
      <c r="B6" s="332">
        <f>SUM(B7,B48)</f>
        <v>0</v>
      </c>
      <c r="C6" s="332">
        <f>SUM(C7,C48)</f>
        <v>0</v>
      </c>
      <c r="D6" s="332">
        <f>SUM(D7,D48)</f>
        <v>0</v>
      </c>
      <c r="E6" s="332">
        <f>SUM(E7,E48)</f>
        <v>0</v>
      </c>
      <c r="F6" s="333"/>
    </row>
    <row r="7" spans="1:6" x14ac:dyDescent="0.3">
      <c r="A7" s="489" t="s">
        <v>197</v>
      </c>
      <c r="B7" s="334">
        <f>SUM(B8:B9,B12,B17,B23,B27,B30,B42:B47)</f>
        <v>0</v>
      </c>
      <c r="C7" s="334">
        <f>SUM(C8:C9,C12,C17,C23,C27,C30,C42:C47)</f>
        <v>0</v>
      </c>
      <c r="D7" s="334">
        <f>SUM(D8:D9,D12,D17,D23,D27,D30,D42:D47)</f>
        <v>0</v>
      </c>
      <c r="E7" s="334">
        <f>SUM(E8:E9,E12,E17,E23,E27,E30,E42:E47)</f>
        <v>0</v>
      </c>
      <c r="F7" s="335"/>
    </row>
    <row r="8" spans="1:6" x14ac:dyDescent="0.3">
      <c r="A8" s="490" t="s">
        <v>4</v>
      </c>
      <c r="B8" s="33">
        <f>'R2_PROD'!B11</f>
        <v>0</v>
      </c>
      <c r="C8" s="111"/>
      <c r="D8" s="111"/>
      <c r="E8" s="111"/>
      <c r="F8" s="116"/>
    </row>
    <row r="9" spans="1:6" x14ac:dyDescent="0.3">
      <c r="A9" s="491" t="s">
        <v>145</v>
      </c>
      <c r="B9" s="66">
        <f>SUM(B10:B11)</f>
        <v>0</v>
      </c>
      <c r="C9" s="336"/>
      <c r="D9" s="336"/>
      <c r="E9" s="336"/>
      <c r="F9" s="337"/>
    </row>
    <row r="10" spans="1:6" x14ac:dyDescent="0.3">
      <c r="A10" s="490" t="s">
        <v>202</v>
      </c>
      <c r="B10" s="33">
        <f>'R2_PROD'!B13</f>
        <v>0</v>
      </c>
      <c r="C10" s="111"/>
      <c r="D10" s="111"/>
      <c r="E10" s="111"/>
      <c r="F10" s="117"/>
    </row>
    <row r="11" spans="1:6" x14ac:dyDescent="0.3">
      <c r="A11" s="492" t="s">
        <v>203</v>
      </c>
      <c r="B11" s="33">
        <f>'R2_PROD'!B14</f>
        <v>0</v>
      </c>
      <c r="C11" s="111"/>
      <c r="D11" s="111"/>
      <c r="E11" s="111"/>
      <c r="F11" s="118"/>
    </row>
    <row r="12" spans="1:6" x14ac:dyDescent="0.3">
      <c r="A12" s="491" t="s">
        <v>146</v>
      </c>
      <c r="B12" s="66">
        <f>SUM(B13:B16)</f>
        <v>0</v>
      </c>
      <c r="C12" s="336">
        <f>SUM(C13:C16)</f>
        <v>0</v>
      </c>
      <c r="D12" s="336">
        <f>SUM(D13:D16)</f>
        <v>0</v>
      </c>
      <c r="E12" s="336">
        <f>SUM(E13:E16)</f>
        <v>0</v>
      </c>
      <c r="F12" s="337"/>
    </row>
    <row r="13" spans="1:6" x14ac:dyDescent="0.3">
      <c r="A13" s="492" t="s">
        <v>204</v>
      </c>
      <c r="B13" s="33">
        <f>'R2_PROD'!B16</f>
        <v>0</v>
      </c>
      <c r="C13" s="111"/>
      <c r="D13" s="111"/>
      <c r="E13" s="111"/>
      <c r="F13" s="117"/>
    </row>
    <row r="14" spans="1:6" x14ac:dyDescent="0.3">
      <c r="A14" s="492" t="s">
        <v>137</v>
      </c>
      <c r="B14" s="33">
        <f>'R2_PROD'!B17</f>
        <v>0</v>
      </c>
      <c r="C14" s="111"/>
      <c r="D14" s="111"/>
      <c r="E14" s="111"/>
      <c r="F14" s="117"/>
    </row>
    <row r="15" spans="1:6" x14ac:dyDescent="0.3">
      <c r="A15" s="492" t="s">
        <v>138</v>
      </c>
      <c r="B15" s="33">
        <f>'R2_PROD'!B18</f>
        <v>0</v>
      </c>
      <c r="C15" s="111"/>
      <c r="D15" s="111"/>
      <c r="E15" s="111"/>
      <c r="F15" s="118"/>
    </row>
    <row r="16" spans="1:6" ht="41.25" customHeight="1" x14ac:dyDescent="0.3">
      <c r="A16" s="492" t="s">
        <v>139</v>
      </c>
      <c r="B16" s="33">
        <f>'R2_PROD'!B19</f>
        <v>0</v>
      </c>
      <c r="C16" s="111"/>
      <c r="D16" s="111"/>
      <c r="E16" s="111"/>
      <c r="F16" s="118"/>
    </row>
    <row r="17" spans="1:6" x14ac:dyDescent="0.3">
      <c r="A17" s="491" t="s">
        <v>254</v>
      </c>
      <c r="B17" s="66">
        <f>SUM(B18,B22)</f>
        <v>0</v>
      </c>
      <c r="C17" s="66">
        <f t="shared" ref="C17:E17" si="0">SUM(C18,C22)</f>
        <v>0</v>
      </c>
      <c r="D17" s="66">
        <f t="shared" si="0"/>
        <v>0</v>
      </c>
      <c r="E17" s="66">
        <f t="shared" si="0"/>
        <v>0</v>
      </c>
      <c r="F17" s="338"/>
    </row>
    <row r="18" spans="1:6" x14ac:dyDescent="0.3">
      <c r="A18" s="491" t="s">
        <v>514</v>
      </c>
      <c r="B18" s="66">
        <f>SUM(B19:B21)</f>
        <v>0</v>
      </c>
      <c r="C18" s="66">
        <f t="shared" ref="C18:E18" si="1">SUM(C19:C21)</f>
        <v>0</v>
      </c>
      <c r="D18" s="66">
        <f t="shared" si="1"/>
        <v>0</v>
      </c>
      <c r="E18" s="66">
        <f t="shared" si="1"/>
        <v>0</v>
      </c>
      <c r="F18" s="338"/>
    </row>
    <row r="19" spans="1:6" x14ac:dyDescent="0.3">
      <c r="A19" s="490" t="s">
        <v>251</v>
      </c>
      <c r="B19" s="33">
        <f>'R2_PROD'!B22</f>
        <v>0</v>
      </c>
      <c r="C19" s="111"/>
      <c r="D19" s="111"/>
      <c r="E19" s="111"/>
      <c r="F19" s="118"/>
    </row>
    <row r="20" spans="1:6" x14ac:dyDescent="0.3">
      <c r="A20" s="490" t="s">
        <v>255</v>
      </c>
      <c r="B20" s="33">
        <f>'R2_PROD'!B23</f>
        <v>0</v>
      </c>
      <c r="C20" s="111"/>
      <c r="D20" s="111"/>
      <c r="E20" s="111"/>
      <c r="F20" s="118"/>
    </row>
    <row r="21" spans="1:6" s="493" customFormat="1" x14ac:dyDescent="0.3">
      <c r="A21" s="490" t="s">
        <v>252</v>
      </c>
      <c r="B21" s="33">
        <f>'R2_PROD'!B24</f>
        <v>0</v>
      </c>
      <c r="C21" s="111"/>
      <c r="D21" s="111"/>
      <c r="E21" s="111"/>
      <c r="F21" s="118"/>
    </row>
    <row r="22" spans="1:6" x14ac:dyDescent="0.3">
      <c r="A22" s="490" t="s">
        <v>253</v>
      </c>
      <c r="B22" s="33">
        <f>'R2_PROD'!B25</f>
        <v>0</v>
      </c>
      <c r="C22" s="111"/>
      <c r="D22" s="111"/>
      <c r="E22" s="111"/>
      <c r="F22" s="118"/>
    </row>
    <row r="23" spans="1:6" x14ac:dyDescent="0.3">
      <c r="A23" s="491" t="s">
        <v>200</v>
      </c>
      <c r="B23" s="66">
        <f>SUM(B24)</f>
        <v>0</v>
      </c>
      <c r="C23" s="336">
        <f>SUM(C25:C26)</f>
        <v>0</v>
      </c>
      <c r="D23" s="336">
        <f>SUM(D25:D26)</f>
        <v>0</v>
      </c>
      <c r="E23" s="336">
        <f>SUM(E25:E26)</f>
        <v>0</v>
      </c>
      <c r="F23" s="338"/>
    </row>
    <row r="24" spans="1:6" ht="34" x14ac:dyDescent="0.3">
      <c r="A24" s="491" t="s">
        <v>199</v>
      </c>
      <c r="B24" s="66">
        <f>SUM(B25:B26)</f>
        <v>0</v>
      </c>
      <c r="C24" s="336"/>
      <c r="D24" s="336"/>
      <c r="E24" s="336"/>
      <c r="F24" s="339"/>
    </row>
    <row r="25" spans="1:6" ht="37.4" customHeight="1" x14ac:dyDescent="0.3">
      <c r="A25" s="490" t="s">
        <v>201</v>
      </c>
      <c r="B25" s="111"/>
      <c r="C25" s="111"/>
      <c r="D25" s="111"/>
      <c r="E25" s="111"/>
      <c r="F25" s="118"/>
    </row>
    <row r="26" spans="1:6" x14ac:dyDescent="0.3">
      <c r="A26" s="492" t="s">
        <v>205</v>
      </c>
      <c r="B26" s="33">
        <f>SUM('R2_PROD'!B28,'R2_PROD'!C28,'R2_PROD'!G28)</f>
        <v>0</v>
      </c>
      <c r="C26" s="111"/>
      <c r="D26" s="111"/>
      <c r="E26" s="111"/>
      <c r="F26" s="118"/>
    </row>
    <row r="27" spans="1:6" x14ac:dyDescent="0.3">
      <c r="A27" s="491" t="s">
        <v>206</v>
      </c>
      <c r="B27" s="336">
        <f>SUM(B28:B29)</f>
        <v>0</v>
      </c>
      <c r="C27" s="336">
        <f t="shared" ref="C27:E27" si="2">SUM(C28:C29)</f>
        <v>0</v>
      </c>
      <c r="D27" s="336">
        <f t="shared" si="2"/>
        <v>0</v>
      </c>
      <c r="E27" s="336">
        <f t="shared" si="2"/>
        <v>0</v>
      </c>
      <c r="F27" s="339"/>
    </row>
    <row r="28" spans="1:6" x14ac:dyDescent="0.3">
      <c r="A28" s="492" t="s">
        <v>207</v>
      </c>
      <c r="B28" s="33">
        <f>'R2_PROD'!B30</f>
        <v>0</v>
      </c>
      <c r="C28" s="111"/>
      <c r="D28" s="111"/>
      <c r="E28" s="111"/>
      <c r="F28" s="118"/>
    </row>
    <row r="29" spans="1:6" x14ac:dyDescent="0.3">
      <c r="A29" s="492" t="s">
        <v>208</v>
      </c>
      <c r="B29" s="33">
        <f>'R2_PROD'!B31</f>
        <v>0</v>
      </c>
      <c r="C29" s="111"/>
      <c r="D29" s="111"/>
      <c r="E29" s="111"/>
      <c r="F29" s="118"/>
    </row>
    <row r="30" spans="1:6" x14ac:dyDescent="0.3">
      <c r="A30" s="491" t="s">
        <v>280</v>
      </c>
      <c r="B30" s="66">
        <f>SUM(B31:B31,B40:B41)</f>
        <v>0</v>
      </c>
      <c r="C30" s="336">
        <f>SUM(C31:C33)</f>
        <v>0</v>
      </c>
      <c r="D30" s="336">
        <f>SUM(D31:D33)</f>
        <v>0</v>
      </c>
      <c r="E30" s="336">
        <f>SUM(E31:E33)</f>
        <v>0</v>
      </c>
      <c r="F30" s="339"/>
    </row>
    <row r="31" spans="1:6" ht="34" x14ac:dyDescent="0.3">
      <c r="A31" s="491" t="s">
        <v>517</v>
      </c>
      <c r="B31" s="66">
        <f>SUM(B32,B40)</f>
        <v>0</v>
      </c>
      <c r="C31" s="66">
        <f t="shared" ref="C31:E31" si="3">SUM(C32,C40)</f>
        <v>0</v>
      </c>
      <c r="D31" s="66">
        <f t="shared" si="3"/>
        <v>0</v>
      </c>
      <c r="E31" s="66">
        <f t="shared" si="3"/>
        <v>0</v>
      </c>
      <c r="F31" s="339"/>
    </row>
    <row r="32" spans="1:6" ht="19.5" customHeight="1" x14ac:dyDescent="0.3">
      <c r="A32" s="188" t="s">
        <v>518</v>
      </c>
      <c r="B32" s="66">
        <f>SUM(B33,B36:B39)</f>
        <v>0</v>
      </c>
      <c r="C32" s="66">
        <f t="shared" ref="C32:E32" si="4">SUM(C33,C36:C39)</f>
        <v>0</v>
      </c>
      <c r="D32" s="66">
        <f t="shared" si="4"/>
        <v>0</v>
      </c>
      <c r="E32" s="66">
        <f t="shared" si="4"/>
        <v>0</v>
      </c>
      <c r="F32" s="339"/>
    </row>
    <row r="33" spans="1:6" x14ac:dyDescent="0.3">
      <c r="A33" s="188" t="s">
        <v>488</v>
      </c>
      <c r="B33" s="66">
        <f>SUM(B34:B35)</f>
        <v>0</v>
      </c>
      <c r="C33" s="66">
        <f t="shared" ref="C33:E33" si="5">SUM(C34:C35)</f>
        <v>0</v>
      </c>
      <c r="D33" s="66">
        <f t="shared" si="5"/>
        <v>0</v>
      </c>
      <c r="E33" s="66">
        <f t="shared" si="5"/>
        <v>0</v>
      </c>
      <c r="F33" s="339"/>
    </row>
    <row r="34" spans="1:6" x14ac:dyDescent="0.3">
      <c r="A34" s="186" t="s">
        <v>520</v>
      </c>
      <c r="B34" s="147">
        <f>'R2_PROD'!B36</f>
        <v>0</v>
      </c>
      <c r="C34" s="111"/>
      <c r="D34" s="111"/>
      <c r="E34" s="111"/>
      <c r="F34" s="118"/>
    </row>
    <row r="35" spans="1:6" ht="34" x14ac:dyDescent="0.3">
      <c r="A35" s="186" t="s">
        <v>521</v>
      </c>
      <c r="B35" s="147">
        <f>'R2_PROD'!B37</f>
        <v>0</v>
      </c>
      <c r="C35" s="111"/>
      <c r="D35" s="111"/>
      <c r="E35" s="111"/>
      <c r="F35" s="118"/>
    </row>
    <row r="36" spans="1:6" x14ac:dyDescent="0.3">
      <c r="A36" s="494" t="s">
        <v>285</v>
      </c>
      <c r="B36" s="147">
        <f>'R2_PROD'!B38</f>
        <v>0</v>
      </c>
      <c r="C36" s="111"/>
      <c r="D36" s="111"/>
      <c r="E36" s="111"/>
      <c r="F36" s="118"/>
    </row>
    <row r="37" spans="1:6" x14ac:dyDescent="0.3">
      <c r="A37" s="494" t="s">
        <v>286</v>
      </c>
      <c r="B37" s="147">
        <f>'R2_PROD'!B39</f>
        <v>0</v>
      </c>
      <c r="C37" s="111"/>
      <c r="D37" s="111"/>
      <c r="E37" s="111"/>
      <c r="F37" s="118"/>
    </row>
    <row r="38" spans="1:6" x14ac:dyDescent="0.3">
      <c r="A38" s="494" t="s">
        <v>522</v>
      </c>
      <c r="B38" s="147">
        <f>'R2_PROD'!B40</f>
        <v>0</v>
      </c>
      <c r="C38" s="111"/>
      <c r="D38" s="111"/>
      <c r="E38" s="111"/>
      <c r="F38" s="118"/>
    </row>
    <row r="39" spans="1:6" x14ac:dyDescent="0.3">
      <c r="A39" s="186" t="s">
        <v>541</v>
      </c>
      <c r="B39" s="147">
        <f>'R2_PROD'!F10</f>
        <v>0</v>
      </c>
      <c r="C39" s="111"/>
      <c r="D39" s="111"/>
      <c r="E39" s="111"/>
      <c r="F39" s="118"/>
    </row>
    <row r="40" spans="1:6" x14ac:dyDescent="0.3">
      <c r="A40" s="495" t="s">
        <v>250</v>
      </c>
      <c r="B40" s="147">
        <f>'R2_PROD'!B42</f>
        <v>0</v>
      </c>
      <c r="C40" s="111"/>
      <c r="D40" s="111"/>
      <c r="E40" s="111"/>
      <c r="F40" s="118"/>
    </row>
    <row r="41" spans="1:6" x14ac:dyDescent="0.3">
      <c r="A41" s="494" t="s">
        <v>249</v>
      </c>
      <c r="B41" s="147">
        <f>'R2_PROD'!B43</f>
        <v>0</v>
      </c>
      <c r="C41" s="111"/>
      <c r="D41" s="111"/>
      <c r="E41" s="111"/>
      <c r="F41" s="118"/>
    </row>
    <row r="42" spans="1:6" ht="34" x14ac:dyDescent="0.3">
      <c r="A42" s="492" t="s">
        <v>257</v>
      </c>
      <c r="B42" s="111"/>
      <c r="C42" s="111"/>
      <c r="D42" s="111"/>
      <c r="E42" s="111"/>
      <c r="F42" s="118"/>
    </row>
    <row r="43" spans="1:6" x14ac:dyDescent="0.3">
      <c r="A43" s="492" t="s">
        <v>258</v>
      </c>
      <c r="B43" s="111"/>
      <c r="C43" s="111"/>
      <c r="D43" s="111"/>
      <c r="E43" s="111"/>
      <c r="F43" s="118"/>
    </row>
    <row r="44" spans="1:6" x14ac:dyDescent="0.3">
      <c r="A44" s="496" t="s">
        <v>374</v>
      </c>
      <c r="B44" s="147">
        <f>'R2_PROD'!E10</f>
        <v>0</v>
      </c>
      <c r="C44" s="111"/>
      <c r="D44" s="111"/>
      <c r="E44" s="111"/>
      <c r="F44" s="358"/>
    </row>
    <row r="45" spans="1:6" x14ac:dyDescent="0.3">
      <c r="A45" s="496" t="s">
        <v>375</v>
      </c>
      <c r="B45" s="147">
        <f>'R2_PROD'!D10</f>
        <v>0</v>
      </c>
      <c r="C45" s="111"/>
      <c r="D45" s="111"/>
      <c r="E45" s="111"/>
      <c r="F45" s="358"/>
    </row>
    <row r="46" spans="1:6" x14ac:dyDescent="0.3">
      <c r="A46" s="496" t="s">
        <v>542</v>
      </c>
      <c r="B46" s="147">
        <f>'R2_PROD'!C10</f>
        <v>0</v>
      </c>
      <c r="C46" s="111"/>
      <c r="D46" s="111"/>
      <c r="E46" s="111"/>
      <c r="F46" s="359"/>
    </row>
    <row r="47" spans="1:6" x14ac:dyDescent="0.3">
      <c r="A47" s="496" t="s">
        <v>543</v>
      </c>
      <c r="B47" s="111"/>
      <c r="C47" s="111"/>
      <c r="D47" s="111"/>
      <c r="E47" s="111"/>
      <c r="F47" s="358"/>
    </row>
    <row r="48" spans="1:6" x14ac:dyDescent="0.3">
      <c r="A48" s="340" t="s">
        <v>519</v>
      </c>
      <c r="B48" s="341">
        <f>SUM(B49:B50,B55,B58:B59,B62:B68)</f>
        <v>0</v>
      </c>
      <c r="C48" s="341">
        <f>SUM(C49:C50,C55,C58:C59,C62:C68)</f>
        <v>0</v>
      </c>
      <c r="D48" s="341">
        <f>SUM(D49:D50,D55,D58:D59,D62:D68)</f>
        <v>0</v>
      </c>
      <c r="E48" s="341">
        <f>SUM(E49:E50,E55,E58:E59,E62:E68)</f>
        <v>0</v>
      </c>
      <c r="F48" s="335"/>
    </row>
    <row r="49" spans="1:6" x14ac:dyDescent="0.3">
      <c r="A49" s="490" t="s">
        <v>147</v>
      </c>
      <c r="B49" s="147">
        <f>'R2_PROD'!B47</f>
        <v>0</v>
      </c>
      <c r="C49" s="111"/>
      <c r="D49" s="111"/>
      <c r="E49" s="111"/>
      <c r="F49" s="358"/>
    </row>
    <row r="50" spans="1:6" x14ac:dyDescent="0.3">
      <c r="A50" s="491" t="s">
        <v>148</v>
      </c>
      <c r="B50" s="342">
        <f>SUM(B51:B54)</f>
        <v>0</v>
      </c>
      <c r="C50" s="342">
        <f t="shared" ref="C50:E50" si="6">SUM(C51:C54)</f>
        <v>0</v>
      </c>
      <c r="D50" s="342">
        <f t="shared" si="6"/>
        <v>0</v>
      </c>
      <c r="E50" s="342">
        <f t="shared" si="6"/>
        <v>0</v>
      </c>
      <c r="F50" s="339"/>
    </row>
    <row r="51" spans="1:6" x14ac:dyDescent="0.3">
      <c r="A51" s="492" t="s">
        <v>140</v>
      </c>
      <c r="B51" s="147">
        <f>'R2_PROD'!B49</f>
        <v>0</v>
      </c>
      <c r="C51" s="111"/>
      <c r="D51" s="111"/>
      <c r="E51" s="111"/>
      <c r="F51" s="358"/>
    </row>
    <row r="52" spans="1:6" x14ac:dyDescent="0.3">
      <c r="A52" s="492" t="s">
        <v>141</v>
      </c>
      <c r="B52" s="147">
        <f>'R2_PROD'!B50</f>
        <v>0</v>
      </c>
      <c r="C52" s="111"/>
      <c r="D52" s="111"/>
      <c r="E52" s="111"/>
      <c r="F52" s="358"/>
    </row>
    <row r="53" spans="1:6" ht="21" customHeight="1" x14ac:dyDescent="0.3">
      <c r="A53" s="492" t="s">
        <v>142</v>
      </c>
      <c r="B53" s="147">
        <f>'R2_PROD'!B51</f>
        <v>0</v>
      </c>
      <c r="C53" s="111"/>
      <c r="D53" s="111"/>
      <c r="E53" s="111"/>
      <c r="F53" s="358"/>
    </row>
    <row r="54" spans="1:6" ht="36.75" customHeight="1" x14ac:dyDescent="0.3">
      <c r="A54" s="492" t="s">
        <v>210</v>
      </c>
      <c r="B54" s="147">
        <f>'R2_PROD'!B52</f>
        <v>0</v>
      </c>
      <c r="C54" s="111"/>
      <c r="D54" s="111"/>
      <c r="E54" s="111"/>
      <c r="F54" s="358"/>
    </row>
    <row r="55" spans="1:6" x14ac:dyDescent="0.3">
      <c r="A55" s="491" t="s">
        <v>149</v>
      </c>
      <c r="B55" s="342">
        <f>SUM(B56:B57)</f>
        <v>0</v>
      </c>
      <c r="C55" s="342">
        <f t="shared" ref="C55:E55" si="7">SUM(C56:C57)</f>
        <v>0</v>
      </c>
      <c r="D55" s="342">
        <f t="shared" si="7"/>
        <v>0</v>
      </c>
      <c r="E55" s="342">
        <f t="shared" si="7"/>
        <v>0</v>
      </c>
      <c r="F55" s="339"/>
    </row>
    <row r="56" spans="1:6" x14ac:dyDescent="0.3">
      <c r="A56" s="490" t="s">
        <v>143</v>
      </c>
      <c r="B56" s="147">
        <f>'R2_PROD'!B54</f>
        <v>0</v>
      </c>
      <c r="C56" s="111"/>
      <c r="D56" s="111"/>
      <c r="E56" s="111"/>
      <c r="F56" s="358"/>
    </row>
    <row r="57" spans="1:6" x14ac:dyDescent="0.3">
      <c r="A57" s="490" t="s">
        <v>144</v>
      </c>
      <c r="B57" s="147">
        <f>'R2_PROD'!B55</f>
        <v>0</v>
      </c>
      <c r="C57" s="111"/>
      <c r="D57" s="111"/>
      <c r="E57" s="111"/>
      <c r="F57" s="358"/>
    </row>
    <row r="58" spans="1:6" ht="37.4" customHeight="1" x14ac:dyDescent="0.3">
      <c r="A58" s="186" t="s">
        <v>288</v>
      </c>
      <c r="B58" s="111"/>
      <c r="C58" s="111"/>
      <c r="D58" s="111"/>
      <c r="E58" s="111"/>
      <c r="F58" s="358"/>
    </row>
    <row r="59" spans="1:6" x14ac:dyDescent="0.3">
      <c r="A59" s="491" t="s">
        <v>263</v>
      </c>
      <c r="B59" s="342">
        <f t="shared" ref="B59" si="8">SUM(B60:B61)</f>
        <v>0</v>
      </c>
      <c r="C59" s="342">
        <f t="shared" ref="C59" si="9">SUM(C60:C61)</f>
        <v>0</v>
      </c>
      <c r="D59" s="342">
        <f t="shared" ref="D59" si="10">SUM(D60:D61)</f>
        <v>0</v>
      </c>
      <c r="E59" s="342">
        <f t="shared" ref="E59" si="11">SUM(E60:E61)</f>
        <v>0</v>
      </c>
      <c r="F59" s="339"/>
    </row>
    <row r="60" spans="1:6" x14ac:dyDescent="0.3">
      <c r="A60" s="492" t="s">
        <v>290</v>
      </c>
      <c r="B60" s="147">
        <f>'R2_PROD'!B59</f>
        <v>0</v>
      </c>
      <c r="C60" s="111"/>
      <c r="D60" s="111"/>
      <c r="E60" s="111"/>
      <c r="F60" s="358"/>
    </row>
    <row r="61" spans="1:6" x14ac:dyDescent="0.3">
      <c r="A61" s="492" t="s">
        <v>289</v>
      </c>
      <c r="B61" s="147">
        <f>'R2_PROD'!B60</f>
        <v>0</v>
      </c>
      <c r="C61" s="111"/>
      <c r="D61" s="111"/>
      <c r="E61" s="111"/>
      <c r="F61" s="358"/>
    </row>
    <row r="62" spans="1:6" ht="34" x14ac:dyDescent="0.3">
      <c r="A62" s="492" t="s">
        <v>264</v>
      </c>
      <c r="B62" s="111"/>
      <c r="C62" s="111"/>
      <c r="D62" s="111"/>
      <c r="E62" s="111"/>
      <c r="F62" s="358"/>
    </row>
    <row r="63" spans="1:6" x14ac:dyDescent="0.3">
      <c r="A63" s="492" t="s">
        <v>265</v>
      </c>
      <c r="B63" s="111"/>
      <c r="C63" s="111"/>
      <c r="D63" s="111"/>
      <c r="E63" s="111"/>
      <c r="F63" s="358"/>
    </row>
    <row r="64" spans="1:6" x14ac:dyDescent="0.3">
      <c r="A64" s="492" t="s">
        <v>540</v>
      </c>
      <c r="B64" s="147">
        <f>'R2_PROD'!F46</f>
        <v>0</v>
      </c>
      <c r="C64" s="111"/>
      <c r="D64" s="111"/>
      <c r="E64" s="111"/>
      <c r="F64" s="358"/>
    </row>
    <row r="65" spans="1:6" s="344" customFormat="1" x14ac:dyDescent="0.3">
      <c r="A65" s="496" t="s">
        <v>241</v>
      </c>
      <c r="B65" s="343">
        <f>'R2_PROD'!E46</f>
        <v>0</v>
      </c>
      <c r="C65" s="111"/>
      <c r="D65" s="111"/>
      <c r="E65" s="111"/>
      <c r="F65" s="359"/>
    </row>
    <row r="66" spans="1:6" s="344" customFormat="1" x14ac:dyDescent="0.3">
      <c r="A66" s="496" t="s">
        <v>240</v>
      </c>
      <c r="B66" s="343">
        <f>'R2_PROD'!D46</f>
        <v>0</v>
      </c>
      <c r="C66" s="111"/>
      <c r="D66" s="111"/>
      <c r="E66" s="111"/>
      <c r="F66" s="359"/>
    </row>
    <row r="67" spans="1:6" s="344" customFormat="1" x14ac:dyDescent="0.3">
      <c r="A67" s="496" t="s">
        <v>544</v>
      </c>
      <c r="B67" s="147">
        <f>'R2_PROD'!C46</f>
        <v>0</v>
      </c>
      <c r="C67" s="111"/>
      <c r="D67" s="111"/>
      <c r="E67" s="111"/>
      <c r="F67" s="359"/>
    </row>
    <row r="68" spans="1:6" s="344" customFormat="1" x14ac:dyDescent="0.3">
      <c r="A68" s="496" t="s">
        <v>242</v>
      </c>
      <c r="B68" s="111"/>
      <c r="C68" s="111"/>
      <c r="D68" s="111"/>
      <c r="E68" s="111"/>
      <c r="F68" s="359"/>
    </row>
    <row r="69" spans="1:6" ht="17.5" x14ac:dyDescent="0.3">
      <c r="A69" s="345" t="s">
        <v>347</v>
      </c>
      <c r="B69" s="346">
        <f>SUM(B70,B72:B73,B83)</f>
        <v>0</v>
      </c>
      <c r="C69" s="346">
        <f>SUM(C70,C72:C73,C83)</f>
        <v>0</v>
      </c>
      <c r="D69" s="346">
        <f>SUM(D70,D72:D73,D83)</f>
        <v>0</v>
      </c>
      <c r="E69" s="346">
        <f>SUM(E70,E72:E73,E83)</f>
        <v>0</v>
      </c>
      <c r="F69" s="347"/>
    </row>
    <row r="70" spans="1:6" s="350" customFormat="1" x14ac:dyDescent="0.3">
      <c r="A70" s="497" t="s">
        <v>192</v>
      </c>
      <c r="B70" s="348">
        <f>SUM(B71:B71)</f>
        <v>0</v>
      </c>
      <c r="C70" s="348">
        <f>SUM(C71:C71)</f>
        <v>0</v>
      </c>
      <c r="D70" s="348">
        <f>SUM(D71:D71)</f>
        <v>0</v>
      </c>
      <c r="E70" s="348">
        <f>SUM(E71:E71)</f>
        <v>0</v>
      </c>
      <c r="F70" s="349"/>
    </row>
    <row r="71" spans="1:6" s="350" customFormat="1" x14ac:dyDescent="0.3">
      <c r="A71" s="490" t="s">
        <v>185</v>
      </c>
      <c r="B71" s="111"/>
      <c r="C71" s="111"/>
      <c r="D71" s="111"/>
      <c r="E71" s="111"/>
      <c r="F71" s="358"/>
    </row>
    <row r="72" spans="1:6" s="350" customFormat="1" x14ac:dyDescent="0.3">
      <c r="A72" s="497" t="s">
        <v>193</v>
      </c>
      <c r="B72" s="348"/>
      <c r="C72" s="348"/>
      <c r="D72" s="348"/>
      <c r="E72" s="348"/>
      <c r="F72" s="349"/>
    </row>
    <row r="73" spans="1:6" x14ac:dyDescent="0.3">
      <c r="A73" s="497" t="s">
        <v>194</v>
      </c>
      <c r="B73" s="351">
        <f>SUM(B74:B82)</f>
        <v>0</v>
      </c>
      <c r="C73" s="351">
        <f t="shared" ref="C73:E73" si="12">SUM(C74:C81)</f>
        <v>0</v>
      </c>
      <c r="D73" s="351">
        <f t="shared" si="12"/>
        <v>0</v>
      </c>
      <c r="E73" s="351">
        <f t="shared" si="12"/>
        <v>0</v>
      </c>
      <c r="F73" s="352"/>
    </row>
    <row r="74" spans="1:6" x14ac:dyDescent="0.3">
      <c r="A74" s="490" t="s">
        <v>235</v>
      </c>
      <c r="B74" s="147">
        <f>SUMIF('R2_OTHE'!O:O,"1.",'R2_OTHE'!I:I)</f>
        <v>0</v>
      </c>
      <c r="C74" s="111"/>
      <c r="D74" s="111"/>
      <c r="E74" s="111"/>
      <c r="F74" s="358"/>
    </row>
    <row r="75" spans="1:6" x14ac:dyDescent="0.3">
      <c r="A75" s="490" t="s">
        <v>186</v>
      </c>
      <c r="B75" s="147">
        <f>SUMIF('R2_OTHE'!O:O,"(1)",'R2_OTHE'!I:I)</f>
        <v>0</v>
      </c>
      <c r="C75" s="111"/>
      <c r="D75" s="111"/>
      <c r="E75" s="111"/>
      <c r="F75" s="358"/>
    </row>
    <row r="76" spans="1:6" ht="34" x14ac:dyDescent="0.3">
      <c r="A76" s="490" t="s">
        <v>344</v>
      </c>
      <c r="B76" s="147">
        <f>SUMIF('R2_OTHE'!O:O,"(2)",'R2_OTHE'!I:I)</f>
        <v>0</v>
      </c>
      <c r="C76" s="111"/>
      <c r="D76" s="111"/>
      <c r="E76" s="111"/>
      <c r="F76" s="358"/>
    </row>
    <row r="77" spans="1:6" ht="34" x14ac:dyDescent="0.3">
      <c r="A77" s="490" t="s">
        <v>261</v>
      </c>
      <c r="B77" s="147">
        <f>SUMIF('R2_OTHE'!O:O,"(3)",'R2_OTHE'!I:I)</f>
        <v>0</v>
      </c>
      <c r="C77" s="111"/>
      <c r="D77" s="111"/>
      <c r="E77" s="111"/>
      <c r="F77" s="358"/>
    </row>
    <row r="78" spans="1:6" x14ac:dyDescent="0.3">
      <c r="A78" s="490" t="s">
        <v>187</v>
      </c>
      <c r="B78" s="147">
        <f>SUMIF('R2_OTHE'!O:O,"(4)",'R2_OTHE'!I:I)</f>
        <v>0</v>
      </c>
      <c r="C78" s="111"/>
      <c r="D78" s="111"/>
      <c r="E78" s="111"/>
      <c r="F78" s="358"/>
    </row>
    <row r="79" spans="1:6" x14ac:dyDescent="0.3">
      <c r="A79" s="490" t="s">
        <v>188</v>
      </c>
      <c r="B79" s="147">
        <f>SUMIF('R2_OTHE'!O:O,"(5)",'R2_OTHE'!I:I)</f>
        <v>0</v>
      </c>
      <c r="C79" s="111"/>
      <c r="D79" s="111"/>
      <c r="E79" s="111"/>
      <c r="F79" s="358"/>
    </row>
    <row r="80" spans="1:6" x14ac:dyDescent="0.3">
      <c r="A80" s="490" t="s">
        <v>189</v>
      </c>
      <c r="B80" s="147">
        <f>SUMIF('R2_OTHE'!O:O,"(6)",'R2_OTHE'!I:I)</f>
        <v>0</v>
      </c>
      <c r="C80" s="111"/>
      <c r="D80" s="111"/>
      <c r="E80" s="111"/>
      <c r="F80" s="358"/>
    </row>
    <row r="81" spans="1:12" x14ac:dyDescent="0.3">
      <c r="A81" s="490" t="s">
        <v>190</v>
      </c>
      <c r="B81" s="147">
        <f>SUMIF('R2_OTHE'!O:O,"(7)",'R2_OTHE'!I:I)</f>
        <v>0</v>
      </c>
      <c r="C81" s="111"/>
      <c r="D81" s="111"/>
      <c r="E81" s="111"/>
      <c r="F81" s="358"/>
    </row>
    <row r="82" spans="1:12" x14ac:dyDescent="0.3">
      <c r="A82" s="490" t="s">
        <v>191</v>
      </c>
      <c r="B82" s="147">
        <f>SUMIF('R2_OTHE'!O:O,"(8)",'R2_OTHE'!I:I)</f>
        <v>0</v>
      </c>
      <c r="C82" s="111"/>
      <c r="D82" s="111"/>
      <c r="E82" s="111"/>
      <c r="F82" s="358"/>
    </row>
    <row r="83" spans="1:12" x14ac:dyDescent="0.3">
      <c r="A83" s="497" t="s">
        <v>195</v>
      </c>
      <c r="B83" s="360"/>
      <c r="C83" s="360"/>
      <c r="D83" s="360"/>
      <c r="E83" s="360"/>
      <c r="F83" s="361"/>
    </row>
    <row r="84" spans="1:12" ht="17.5" x14ac:dyDescent="0.3">
      <c r="A84" s="353" t="s">
        <v>89</v>
      </c>
      <c r="B84" s="354">
        <f>SUM(B6,B69)</f>
        <v>0</v>
      </c>
      <c r="C84" s="354">
        <f>SUM(C6,C69)</f>
        <v>0</v>
      </c>
      <c r="D84" s="354">
        <f>SUM(D6,D69)</f>
        <v>0</v>
      </c>
      <c r="E84" s="354">
        <f>SUM(E6,E69)</f>
        <v>0</v>
      </c>
      <c r="F84" s="362"/>
    </row>
    <row r="85" spans="1:12" ht="17.5" x14ac:dyDescent="0.3">
      <c r="A85" s="355" t="s">
        <v>537</v>
      </c>
      <c r="B85" s="147">
        <f>'R2_PROD'!B5</f>
        <v>0</v>
      </c>
      <c r="C85" s="327"/>
      <c r="D85" s="327"/>
      <c r="E85" s="327"/>
    </row>
    <row r="86" spans="1:12" ht="17.5" x14ac:dyDescent="0.3">
      <c r="A86" s="356" t="s">
        <v>33</v>
      </c>
      <c r="B86" s="122">
        <f>B6-B85</f>
        <v>0</v>
      </c>
      <c r="C86" s="327"/>
      <c r="D86" s="327"/>
      <c r="E86" s="327"/>
    </row>
    <row r="87" spans="1:12" ht="17.5" x14ac:dyDescent="0.3">
      <c r="A87" s="202" t="str">
        <f>IF(B86&lt;&gt;0,"มีผลต่าง โปรดอธิบายเพิ่มเติมในช่องถัดไป","")</f>
        <v/>
      </c>
      <c r="B87" s="520"/>
      <c r="C87" s="327"/>
      <c r="D87" s="327"/>
      <c r="E87" s="327"/>
    </row>
    <row r="88" spans="1:12" x14ac:dyDescent="0.3">
      <c r="A88" s="153"/>
      <c r="B88" s="327"/>
      <c r="C88" s="327"/>
      <c r="D88" s="327"/>
      <c r="E88" s="327"/>
    </row>
    <row r="89" spans="1:12" ht="17.5" x14ac:dyDescent="0.3">
      <c r="A89" s="198" t="s">
        <v>538</v>
      </c>
      <c r="B89" s="327"/>
      <c r="C89" s="327"/>
      <c r="D89" s="327"/>
      <c r="E89" s="327"/>
    </row>
    <row r="90" spans="1:12" s="153" customFormat="1" ht="17.5" x14ac:dyDescent="0.3">
      <c r="A90" s="161" t="s">
        <v>556</v>
      </c>
      <c r="B90" s="65"/>
      <c r="L90" s="201"/>
    </row>
    <row r="91" spans="1:12" s="153" customFormat="1" ht="17.5" x14ac:dyDescent="0.3">
      <c r="A91" s="200" t="s">
        <v>318</v>
      </c>
      <c r="B91" s="488"/>
      <c r="L91" s="201"/>
    </row>
    <row r="92" spans="1:12" s="153" customFormat="1" ht="17.5" x14ac:dyDescent="0.3">
      <c r="A92" s="519" t="s">
        <v>319</v>
      </c>
      <c r="B92" s="65"/>
      <c r="L92" s="201"/>
    </row>
    <row r="93" spans="1:12" s="153" customFormat="1" ht="17.5" x14ac:dyDescent="0.3">
      <c r="A93" s="519" t="s">
        <v>320</v>
      </c>
      <c r="B93" s="65"/>
      <c r="L93" s="201"/>
    </row>
    <row r="94" spans="1:12" s="153" customFormat="1" ht="17.5" x14ac:dyDescent="0.3">
      <c r="A94" s="519" t="s">
        <v>321</v>
      </c>
      <c r="B94" s="65"/>
      <c r="L94" s="201"/>
    </row>
    <row r="95" spans="1:12" s="153" customFormat="1" ht="17.5" x14ac:dyDescent="0.3">
      <c r="A95" s="519" t="s">
        <v>322</v>
      </c>
      <c r="B95" s="65"/>
      <c r="L95" s="201"/>
    </row>
    <row r="96" spans="1:12" s="153" customFormat="1" ht="17.5" x14ac:dyDescent="0.3">
      <c r="A96" s="519" t="s">
        <v>323</v>
      </c>
      <c r="B96" s="65"/>
      <c r="L96" s="201"/>
    </row>
    <row r="97" spans="1:12" s="153" customFormat="1" ht="17.5" x14ac:dyDescent="0.3">
      <c r="A97" s="519" t="s">
        <v>560</v>
      </c>
      <c r="B97" s="65"/>
      <c r="L97" s="201"/>
    </row>
    <row r="98" spans="1:12" s="153" customFormat="1" ht="17.5" x14ac:dyDescent="0.3">
      <c r="A98" s="519" t="s">
        <v>561</v>
      </c>
      <c r="B98" s="65"/>
      <c r="L98" s="201"/>
    </row>
    <row r="99" spans="1:12" s="153" customFormat="1" ht="17.5" x14ac:dyDescent="0.3">
      <c r="A99" s="519" t="s">
        <v>562</v>
      </c>
      <c r="B99" s="65"/>
      <c r="L99" s="201"/>
    </row>
    <row r="100" spans="1:12" s="153" customFormat="1" ht="17.5" x14ac:dyDescent="0.3">
      <c r="A100" s="519" t="s">
        <v>563</v>
      </c>
      <c r="B100" s="65"/>
      <c r="L100" s="201"/>
    </row>
    <row r="101" spans="1:12" s="153" customFormat="1" ht="17.5" x14ac:dyDescent="0.3">
      <c r="A101" s="519" t="s">
        <v>564</v>
      </c>
      <c r="B101" s="65"/>
      <c r="L101" s="201"/>
    </row>
    <row r="102" spans="1:12" s="153" customFormat="1" ht="17.5" x14ac:dyDescent="0.3">
      <c r="A102" s="519" t="s">
        <v>565</v>
      </c>
      <c r="B102" s="65"/>
      <c r="L102" s="201"/>
    </row>
    <row r="103" spans="1:12" s="153" customFormat="1" ht="17.5" x14ac:dyDescent="0.3">
      <c r="A103" s="519" t="s">
        <v>566</v>
      </c>
      <c r="B103" s="65"/>
      <c r="L103" s="201"/>
    </row>
    <row r="104" spans="1:12" s="153" customFormat="1" ht="17.5" x14ac:dyDescent="0.3">
      <c r="A104" s="519" t="s">
        <v>567</v>
      </c>
      <c r="B104" s="65"/>
      <c r="L104" s="201"/>
    </row>
    <row r="105" spans="1:12" s="153" customFormat="1" ht="17.5" x14ac:dyDescent="0.3">
      <c r="A105" s="519" t="s">
        <v>568</v>
      </c>
      <c r="B105" s="65"/>
      <c r="L105" s="201"/>
    </row>
    <row r="106" spans="1:12" s="153" customFormat="1" ht="17.5" x14ac:dyDescent="0.3">
      <c r="A106" s="519" t="s">
        <v>569</v>
      </c>
      <c r="B106" s="65"/>
      <c r="L106" s="201"/>
    </row>
    <row r="107" spans="1:12" s="153" customFormat="1" ht="17.5" x14ac:dyDescent="0.3">
      <c r="A107" s="519" t="s">
        <v>570</v>
      </c>
      <c r="B107" s="65"/>
      <c r="L107" s="201"/>
    </row>
    <row r="108" spans="1:12" s="153" customFormat="1" ht="17.5" x14ac:dyDescent="0.3">
      <c r="A108" s="519" t="s">
        <v>571</v>
      </c>
      <c r="B108" s="65"/>
      <c r="L108" s="201"/>
    </row>
    <row r="109" spans="1:12" s="153" customFormat="1" ht="17.5" x14ac:dyDescent="0.3">
      <c r="A109" s="519" t="s">
        <v>572</v>
      </c>
      <c r="B109" s="65"/>
      <c r="L109" s="201"/>
    </row>
    <row r="110" spans="1:12" s="153" customFormat="1" ht="17.5" x14ac:dyDescent="0.3">
      <c r="A110" s="519" t="s">
        <v>573</v>
      </c>
      <c r="B110" s="65"/>
      <c r="L110" s="201"/>
    </row>
    <row r="111" spans="1:12" s="153" customFormat="1" ht="17.5" x14ac:dyDescent="0.3">
      <c r="A111" s="519" t="s">
        <v>574</v>
      </c>
      <c r="B111" s="65"/>
      <c r="L111" s="201"/>
    </row>
    <row r="112" spans="1:12" s="153" customFormat="1" ht="17.5" x14ac:dyDescent="0.3">
      <c r="A112" s="200" t="s">
        <v>534</v>
      </c>
      <c r="B112" s="66">
        <f>SUM(B91:B111)</f>
        <v>0</v>
      </c>
      <c r="L112" s="201"/>
    </row>
    <row r="113" spans="1:12" s="153" customFormat="1" ht="17.5" x14ac:dyDescent="0.3">
      <c r="A113" s="161" t="s">
        <v>575</v>
      </c>
      <c r="B113" s="66">
        <f>B90-B112</f>
        <v>0</v>
      </c>
      <c r="L113" s="201"/>
    </row>
    <row r="114" spans="1:12" s="153" customFormat="1" ht="17.5" x14ac:dyDescent="0.3">
      <c r="A114" s="234" t="s">
        <v>33</v>
      </c>
      <c r="B114" s="521">
        <f>B84-B113</f>
        <v>0</v>
      </c>
      <c r="L114" s="201"/>
    </row>
    <row r="115" spans="1:12" s="153" customFormat="1" ht="17.5" x14ac:dyDescent="0.3">
      <c r="A115" s="234" t="str">
        <f>IF(B114&lt;&gt;0,"มีผลต่าง โปรดอธิบายเพิ่มเติมในช่องถัดไป","")</f>
        <v/>
      </c>
      <c r="B115" s="522"/>
      <c r="C115" s="522"/>
      <c r="D115" s="522"/>
      <c r="E115" s="522"/>
      <c r="F115" s="522"/>
      <c r="L115" s="201"/>
    </row>
    <row r="116" spans="1:12" x14ac:dyDescent="0.3">
      <c r="B116" s="152"/>
      <c r="C116" s="152"/>
      <c r="D116" s="152"/>
      <c r="E116" s="152"/>
    </row>
    <row r="117" spans="1:12" s="152" customFormat="1" ht="17.5" x14ac:dyDescent="0.3">
      <c r="A117" s="325" t="s">
        <v>7</v>
      </c>
    </row>
    <row r="118" spans="1:12" s="152" customFormat="1" x14ac:dyDescent="0.3">
      <c r="A118" s="357" t="s">
        <v>73</v>
      </c>
    </row>
    <row r="119" spans="1:12" x14ac:dyDescent="0.3">
      <c r="A119" s="165" t="s">
        <v>247</v>
      </c>
      <c r="B119" s="152"/>
      <c r="C119" s="152"/>
      <c r="D119" s="152"/>
      <c r="E119" s="152"/>
    </row>
    <row r="120" spans="1:12" s="152" customFormat="1" x14ac:dyDescent="0.3">
      <c r="A120" s="357" t="s">
        <v>243</v>
      </c>
    </row>
    <row r="121" spans="1:12" x14ac:dyDescent="0.3">
      <c r="A121" s="357" t="s">
        <v>244</v>
      </c>
      <c r="B121" s="152"/>
      <c r="C121" s="152"/>
      <c r="D121" s="152"/>
      <c r="E121" s="152"/>
    </row>
    <row r="122" spans="1:12" x14ac:dyDescent="0.3">
      <c r="A122" s="152" t="s">
        <v>345</v>
      </c>
      <c r="B122" s="152"/>
      <c r="C122" s="152"/>
      <c r="D122" s="152"/>
      <c r="E122" s="152"/>
    </row>
    <row r="123" spans="1:12" x14ac:dyDescent="0.3">
      <c r="A123" s="152" t="s">
        <v>245</v>
      </c>
      <c r="B123" s="152"/>
      <c r="C123" s="152"/>
      <c r="D123" s="152"/>
      <c r="E123" s="152"/>
    </row>
    <row r="124" spans="1:12" x14ac:dyDescent="0.3">
      <c r="A124" s="152" t="s">
        <v>230</v>
      </c>
      <c r="B124" s="152"/>
      <c r="C124" s="152"/>
      <c r="D124" s="152"/>
      <c r="E124" s="152"/>
    </row>
    <row r="125" spans="1:12" x14ac:dyDescent="0.3">
      <c r="A125" s="152" t="s">
        <v>246</v>
      </c>
      <c r="B125" s="152"/>
      <c r="C125" s="152"/>
      <c r="D125" s="152"/>
      <c r="E125" s="152"/>
    </row>
    <row r="126" spans="1:12" x14ac:dyDescent="0.3">
      <c r="A126" s="254" t="s">
        <v>495</v>
      </c>
      <c r="B126" s="152"/>
      <c r="C126" s="152"/>
      <c r="D126" s="152"/>
      <c r="E126" s="152"/>
    </row>
    <row r="127" spans="1:12" x14ac:dyDescent="0.3">
      <c r="B127" s="152"/>
      <c r="C127" s="152"/>
      <c r="D127" s="152"/>
      <c r="E127" s="152"/>
    </row>
    <row r="128" spans="1:12" x14ac:dyDescent="0.3">
      <c r="B128" s="152"/>
      <c r="C128" s="152"/>
      <c r="D128" s="152"/>
      <c r="E128" s="152"/>
    </row>
    <row r="129" spans="2:5" x14ac:dyDescent="0.3">
      <c r="B129" s="152"/>
      <c r="C129" s="152"/>
      <c r="D129" s="152"/>
      <c r="E129" s="152"/>
    </row>
    <row r="130" spans="2:5" x14ac:dyDescent="0.3">
      <c r="B130" s="152"/>
      <c r="C130" s="152"/>
      <c r="D130" s="152"/>
      <c r="E130" s="152"/>
    </row>
  </sheetData>
  <sheetProtection algorithmName="SHA-512" hashValue="hDdNjfjRQcTODeAp+vd632v7ArjEEIp7zlWzSe1+apyQT5oXeNBAcBATdqUWC7beiQxILcVGYharLZdbbaWCoA==" saltValue="mFbhQUYmw47IohgSFrWbmA==" spinCount="100000" sheet="1" formatColumns="0" formatRows="0"/>
  <mergeCells count="1">
    <mergeCell ref="B115:F115"/>
  </mergeCells>
  <conditionalFormatting sqref="B9">
    <cfRule type="cellIs" dxfId="59" priority="40" operator="lessThan">
      <formula>0</formula>
    </cfRule>
  </conditionalFormatting>
  <conditionalFormatting sqref="B12">
    <cfRule type="cellIs" dxfId="58" priority="48" operator="lessThan">
      <formula>0</formula>
    </cfRule>
  </conditionalFormatting>
  <conditionalFormatting sqref="B23:B24">
    <cfRule type="cellIs" dxfId="57" priority="46" operator="lessThan">
      <formula>0</formula>
    </cfRule>
  </conditionalFormatting>
  <conditionalFormatting sqref="B25:B26">
    <cfRule type="cellIs" dxfId="56" priority="8" operator="lessThan">
      <formula>0</formula>
    </cfRule>
  </conditionalFormatting>
  <conditionalFormatting sqref="B30">
    <cfRule type="cellIs" dxfId="55" priority="37" operator="lessThan">
      <formula>0</formula>
    </cfRule>
  </conditionalFormatting>
  <conditionalFormatting sqref="B34:B43">
    <cfRule type="cellIs" dxfId="54" priority="7" operator="lessThan">
      <formula>0</formula>
    </cfRule>
  </conditionalFormatting>
  <conditionalFormatting sqref="B47">
    <cfRule type="cellIs" dxfId="53" priority="6" operator="lessThan">
      <formula>0</formula>
    </cfRule>
  </conditionalFormatting>
  <conditionalFormatting sqref="B56:B58">
    <cfRule type="cellIs" dxfId="52" priority="5" operator="lessThan">
      <formula>0</formula>
    </cfRule>
  </conditionalFormatting>
  <conditionalFormatting sqref="B62:B63">
    <cfRule type="cellIs" dxfId="51" priority="4" operator="lessThan">
      <formula>0</formula>
    </cfRule>
  </conditionalFormatting>
  <conditionalFormatting sqref="B68">
    <cfRule type="cellIs" dxfId="50" priority="3" operator="lessThan">
      <formula>0</formula>
    </cfRule>
  </conditionalFormatting>
  <conditionalFormatting sqref="B71">
    <cfRule type="cellIs" dxfId="49" priority="2" operator="lessThan">
      <formula>0</formula>
    </cfRule>
  </conditionalFormatting>
  <conditionalFormatting sqref="B114">
    <cfRule type="cellIs" dxfId="48" priority="15" operator="notEqual">
      <formula>0</formula>
    </cfRule>
    <cfRule type="cellIs" priority="16" operator="notEqual">
      <formula>0</formula>
    </cfRule>
  </conditionalFormatting>
  <conditionalFormatting sqref="B6:E7 B8 B10:B11 B13:B16 B19:B22 B27:E27 B28:B29 B44:E46 C47:E47 B48:E50 B51:B54 B55:E55 B59:E61 C62:E63 B64:E67 C68:E68 B69:E70 C71:E71 B72:E73 B74:B82">
    <cfRule type="cellIs" dxfId="47" priority="50" operator="lessThan">
      <formula>0</formula>
    </cfRule>
  </conditionalFormatting>
  <conditionalFormatting sqref="B17:E18">
    <cfRule type="cellIs" dxfId="46" priority="14" operator="lessThan">
      <formula>0</formula>
    </cfRule>
  </conditionalFormatting>
  <conditionalFormatting sqref="B31:E33">
    <cfRule type="cellIs" dxfId="45" priority="36" operator="lessThan">
      <formula>0</formula>
    </cfRule>
  </conditionalFormatting>
  <conditionalFormatting sqref="B83:E89">
    <cfRule type="cellIs" dxfId="44" priority="1" operator="lessThan">
      <formula>0</formula>
    </cfRule>
  </conditionalFormatting>
  <conditionalFormatting sqref="B116:E116">
    <cfRule type="cellIs" dxfId="43" priority="17" operator="lessThan">
      <formula>0</formula>
    </cfRule>
  </conditionalFormatting>
  <conditionalFormatting sqref="C8:E16 C19:E26">
    <cfRule type="cellIs" dxfId="42" priority="30" operator="lessThan">
      <formula>0</formula>
    </cfRule>
  </conditionalFormatting>
  <conditionalFormatting sqref="C28:E30">
    <cfRule type="cellIs" dxfId="41" priority="13" operator="lessThan">
      <formula>0</formula>
    </cfRule>
  </conditionalFormatting>
  <conditionalFormatting sqref="C34:E43">
    <cfRule type="cellIs" dxfId="40" priority="12" operator="lessThan">
      <formula>0</formula>
    </cfRule>
  </conditionalFormatting>
  <conditionalFormatting sqref="C51:E54">
    <cfRule type="cellIs" dxfId="39" priority="11" operator="lessThan">
      <formula>0</formula>
    </cfRule>
  </conditionalFormatting>
  <conditionalFormatting sqref="C56:E58">
    <cfRule type="cellIs" dxfId="38" priority="10" operator="lessThan">
      <formula>0</formula>
    </cfRule>
  </conditionalFormatting>
  <conditionalFormatting sqref="C74:E82">
    <cfRule type="cellIs" dxfId="37" priority="9" operator="lessThan">
      <formula>0</formula>
    </cfRule>
  </conditionalFormatting>
  <dataValidations count="2">
    <dataValidation type="decimal" allowBlank="1" showInputMessage="1" showErrorMessage="1" errorTitle="ข้อมูลไม่ถูกต้อง" error="กรุณาระบุข้อมูลเป็นตัวเลขไทย หรือเลขอารบิก เท่านั้น" sqref="B9 B12 B23:B24 B30:B33 C31:E33" xr:uid="{BFE09284-1C09-4FCC-80DF-844A612A3E20}">
      <formula1>-1000000000000000000</formula1>
      <formula2>1000000000000000000</formula2>
    </dataValidation>
    <dataValidation type="decimal" allowBlank="1" showInputMessage="1" showErrorMessage="1" errorTitle="ข้อมูลไม่ถูกต้อง" error="กรุณาระบุข้อมูลเป็นตัวเลขไทย หรือเลขอารบิก เท่านั้น" sqref="C8:E8 C10:E11 C13:E16 C56:E58 C19:E22 C25:E26 C60:E68 C49:E49 C51:E54 B68 B71:E71 C28:E29 C74:E82 B42:B43 B25 B47 B58 B62:B63 C34:E47" xr:uid="{E5DDF539-AD61-49C8-934C-5E3EFB245A63}">
      <formula1>-1E+21</formula1>
      <formula2>1E+21</formula2>
    </dataValidation>
  </dataValidations>
  <pageMargins left="0.7" right="0.7" top="0.75" bottom="0.75" header="0.3" footer="0.3"/>
  <pageSetup paperSize="9" scale="40"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4B05843E2513141B9232B9E0BC8AD78" ma:contentTypeVersion="16" ma:contentTypeDescription="Create a new document." ma:contentTypeScope="" ma:versionID="8cd28f484117b777eb729b8019afa63e">
  <xsd:schema xmlns:xsd="http://www.w3.org/2001/XMLSchema" xmlns:xs="http://www.w3.org/2001/XMLSchema" xmlns:p="http://schemas.microsoft.com/office/2006/metadata/properties" xmlns:ns2="8910b905-c073-413f-a88b-f447d7962838" xmlns:ns3="9b818e3a-9bf4-48c4-8813-bba4ea05a7eb" targetNamespace="http://schemas.microsoft.com/office/2006/metadata/properties" ma:root="true" ma:fieldsID="00224c91a7a9b8ac21f0798b36c74839" ns2:_="" ns3:_="">
    <xsd:import namespace="8910b905-c073-413f-a88b-f447d7962838"/>
    <xsd:import namespace="9b818e3a-9bf4-48c4-8813-bba4ea05a7e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ObjectDetectorVersion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10b905-c073-413f-a88b-f447d79628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415f8dcd-8400-4425-9644-bd1d2f27d02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818e3a-9bf4-48c4-8813-bba4ea05a7e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3a33c20a-93d6-4a7a-95ff-77da01795f5d}" ma:internalName="TaxCatchAll" ma:showField="CatchAllData" ma:web="9b818e3a-9bf4-48c4-8813-bba4ea05a7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910b905-c073-413f-a88b-f447d7962838">
      <Terms xmlns="http://schemas.microsoft.com/office/infopath/2007/PartnerControls"/>
    </lcf76f155ced4ddcb4097134ff3c332f>
    <TaxCatchAll xmlns="9b818e3a-9bf4-48c4-8813-bba4ea05a7e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EC190C-9703-4717-B910-394CA99193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10b905-c073-413f-a88b-f447d7962838"/>
    <ds:schemaRef ds:uri="9b818e3a-9bf4-48c4-8813-bba4ea05a7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4D226C7-7CEE-43A0-B0FA-C22C551389AE}">
  <ds:schemaRefs>
    <ds:schemaRef ds:uri="http://schemas.microsoft.com/office/infopath/2007/PartnerControls"/>
    <ds:schemaRef ds:uri="http://schemas.openxmlformats.org/package/2006/metadata/core-properties"/>
    <ds:schemaRef ds:uri="http://schemas.microsoft.com/office/2006/metadata/properties"/>
    <ds:schemaRef ds:uri="http://purl.org/dc/terms/"/>
    <ds:schemaRef ds:uri="9b818e3a-9bf4-48c4-8813-bba4ea05a7eb"/>
    <ds:schemaRef ds:uri="http://purl.org/dc/elements/1.1/"/>
    <ds:schemaRef ds:uri="http://schemas.microsoft.com/office/2006/documentManagement/types"/>
    <ds:schemaRef ds:uri="8910b905-c073-413f-a88b-f447d7962838"/>
    <ds:schemaRef ds:uri="http://www.w3.org/XML/1998/namespace"/>
    <ds:schemaRef ds:uri="http://purl.org/dc/dcmitype/"/>
  </ds:schemaRefs>
</ds:datastoreItem>
</file>

<file path=customXml/itemProps3.xml><?xml version="1.0" encoding="utf-8"?>
<ds:datastoreItem xmlns:ds="http://schemas.openxmlformats.org/officeDocument/2006/customXml" ds:itemID="{A1D5B937-2B80-40B9-BA07-A30F1FB458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vt:i4>
      </vt:variant>
    </vt:vector>
  </HeadingPairs>
  <TitlesOfParts>
    <vt:vector size="14" baseType="lpstr">
      <vt:lpstr>Formulas</vt:lpstr>
      <vt:lpstr>Cover Page_R2R3</vt:lpstr>
      <vt:lpstr>R2_PROD</vt:lpstr>
      <vt:lpstr>R2_ISSU</vt:lpstr>
      <vt:lpstr>R2_COUT</vt:lpstr>
      <vt:lpstr>R2_LOAN</vt:lpstr>
      <vt:lpstr>R2_HOUS</vt:lpstr>
      <vt:lpstr>R2_PEV1</vt:lpstr>
      <vt:lpstr>R2_PEV2</vt:lpstr>
      <vt:lpstr>R2_CONN</vt:lpstr>
      <vt:lpstr>R2_OTHE</vt:lpstr>
      <vt:lpstr>R3_RETU</vt:lpstr>
      <vt:lpstr>'R2_OTHE'!Print_Area</vt:lpstr>
      <vt:lpstr>'R2_OTHE'!Print_Titles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Khattiyapong Rungboonkong / ขัตติยพงศ์ รุ่งบุญคง</dc:creator>
  <cp:keywords/>
  <dc:description/>
  <cp:lastModifiedBy>Wonlaya  Pondee / วัลยา ผลดี</cp:lastModifiedBy>
  <cp:revision/>
  <cp:lastPrinted>2025-11-04T07:09:42Z</cp:lastPrinted>
  <dcterms:created xsi:type="dcterms:W3CDTF">2020-04-15T06:24:44Z</dcterms:created>
  <dcterms:modified xsi:type="dcterms:W3CDTF">2026-03-04T15:49:52Z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0x010100A4B05843E2513141B9232B9E0BC8AD78</vt:lpwstr>
  </property>
  <property fmtid="{D5CDD505-2E9C-101B-9397-08002B2CF9AE}" pid="3" name="MediaServiceImageTags">
    <vt:lpwstr/>
  </property>
</Properties>
</file>